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3.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028"/>
  <x:workbookPr codeName="ThisWorkbook"/>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2 Filing\Final Files\"/>
    </mc:Choice>
  </mc:AlternateContent>
  <xr:revisionPtr revIDLastSave="0" documentId="13_ncr:1_{6ACE3F47-2EBB-4A90-B12A-DC7825D8239A}" xr6:coauthVersionLast="47" xr6:coauthVersionMax="47" xr10:uidLastSave="{00000000-0000-0000-0000-000000000000}"/>
  <x:bookViews>
    <x:workbookView xWindow="-110" yWindow="-110" windowWidth="19420" windowHeight="10420" xr2:uid="{00000000-000D-0000-FFFF-FFFF00000000}"/>
  </x:bookViews>
  <x:sheets>
    <x:sheet name="3 - Revenue Credits" sheetId="1" r:id="rId1"/>
    <x:sheet name="Other Revs SH45" sheetId="2" r:id="rId2"/>
    <x:sheet name="Rev-Other Elec Rev" sheetId="3" r:id="rId3"/>
    <x:sheet name="Account 456" sheetId="4" r:id="rId4"/>
    <x:sheet name="J.1 TO - FPA" sheetId="9" state="hidden" r:id="rId5"/>
  </x:sheets>
  <x:definedNames>
    <x:definedName name="_xlnm.Print_Area" localSheetId="0">'3 - Revenue Credits'!$A$1:$H$48</x:definedName>
    <x:definedName name="_xlnm.Print_Area" localSheetId="3">'Account 456'!$A$1:$X$41</x:definedName>
    <x:definedName name="_xlnm.Print_Area" localSheetId="4">'J.1 TO - FPA'!$A$1:$V$62</x:definedName>
    <x:definedName name="_xlnm.Print_Area" localSheetId="1">'Other Revs SH45'!$A$1:$J$45</x:definedName>
    <x:definedName name="_xlnm.Print_Area" localSheetId="2">'Rev-Other Elec Rev'!$A$1:$I$54</x:definedName>
    <x:definedName name="wrn.data0106.pages.">{#N/A,#N/A,FALSE,"Sheet_1";#N/A,#N/A,FALSE,"Sheet_2";#N/A,#N/A,FALSE,"Sheet_3";#N/A,#N/A,FALSE,"Sheet_4";#N/A,#N/A,FALSE,"Sheet_5";#N/A,#N/A,FALSE,"Sheet_6"}</x:definedName>
    <x:definedName name="wrn.PRINTALL.">{#N/A,#N/A,FALSE,"Sheet_68";#N/A,#N/A,FALSE,"Sheet_69";#N/A,#N/A,FALSE,"Sheet_70";#N/A,#N/A,FALSE,"Sheet_71"}</x:definedName>
    <x: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x:definedName>
    <x: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x:definedName>
    <x:definedName name="wrn.sheet45.46.">{#N/A,#N/A,FALSE,"Sheet_45";#N/A,#N/A,FALSE,"Sheet_46"}</x:definedName>
    <x:definedName name="Z_06460761_E3C8_4947_976A_2E305ACF232B_.wvu.Cols" localSheetId="3">'Account 456'!$C:$N</x:definedName>
    <x:definedName name="Z_06460761_E3C8_4947_976A_2E305ACF232B_.wvu.PrintArea" localSheetId="0">'3 - Revenue Credits'!$A$1:$H$55</x:definedName>
    <x:definedName name="Z_06460761_E3C8_4947_976A_2E305ACF232B_.wvu.PrintArea" localSheetId="3">'Account 456'!$A$1:$P$41</x:definedName>
    <x:definedName name="Z_06460761_E3C8_4947_976A_2E305ACF232B_.wvu.PrintArea" localSheetId="1">'Other Revs SH45'!$A$1:$L$54</x:definedName>
    <x:definedName name="Z_06460761_E3C8_4947_976A_2E305ACF232B_.wvu.PrintArea" localSheetId="2">'Rev-Other Elec Rev'!$A$1:$N$54</x:definedName>
    <x:definedName name="Z_28948E05_8F34_4F1E_96FB_A80A6A844600_.wvu.PrintArea" localSheetId="0">'3 - Revenue Credits'!$A$1:$D$53</x:definedName>
    <x:definedName name="Z_3A38DF7A_C35E_4DD3_9893_26310A3EF836_.wvu.PrintArea" localSheetId="0">'3 - Revenue Credits'!$A$1:$D$53</x:definedName>
    <x:definedName name="Z_4C7C2344_134C_465A_ADEB_A5E96AAE2308_.wvu.PrintArea" localSheetId="0">'3 - Revenue Credits'!$A$1:$D$53</x:definedName>
    <x:definedName name="Z_71B42B22_A376_44B5_B0C1_23FC1AA3DBA2_.wvu.PrintArea" localSheetId="0">'3 - Revenue Credits'!$A$1:$D$53</x:definedName>
    <x:definedName name="Z_C2AC3C7F_F934_41C3_936F_10EB263D8D57_.wvu.Cols" localSheetId="3">'Account 456'!$C:$N</x:definedName>
    <x:definedName name="Z_C2AC3C7F_F934_41C3_936F_10EB263D8D57_.wvu.PrintArea" localSheetId="0">'3 - Revenue Credits'!$A$1:$H$55</x:definedName>
    <x:definedName name="Z_C2AC3C7F_F934_41C3_936F_10EB263D8D57_.wvu.PrintArea" localSheetId="3">'Account 456'!$A$1:$P$41</x:definedName>
    <x:definedName name="Z_C2AC3C7F_F934_41C3_936F_10EB263D8D57_.wvu.PrintArea" localSheetId="1">'Other Revs SH45'!$A$1:$L$54</x:definedName>
    <x:definedName name="Z_C2AC3C7F_F934_41C3_936F_10EB263D8D57_.wvu.PrintArea" localSheetId="2">'Rev-Other Elec Rev'!$A$1:$N$54</x:definedName>
    <x:definedName name="Z_DA967730_B71F_4038_B1B7_9D4790729C5D_.wvu.PrintArea" localSheetId="0">'3 - Revenue Credits'!$A$1:$D$53</x:definedName>
    <x:definedName name="Z_DC91DEF3_837B_4BB9_A81E_3B78C5914E6C_.wvu.PrintArea" localSheetId="0">'3 - Revenue Credits'!$A$1:$D$53</x:definedName>
    <x:definedName name="Z_F96D6087_3330_4A81_95EC_26BA83722A49_.wvu.PrintArea" localSheetId="0">'3 - Revenue Credits'!$A$1:$D$53</x:definedName>
    <x:definedName name="Z_FAAD9AAC_1337_43AB_BF1F_CCF9DFCF5B78_.wvu.PrintArea" localSheetId="0">'3 - Revenue Credits'!$A$1:$D$53</x:definedName>
  </x:definedNames>
  <x:calcPr calcId="191029" fullPrecision="0"/>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alcChain.xml><?xml version="1.0" encoding="utf-8"?>
<calcChain xmlns="http://schemas.openxmlformats.org/spreadsheetml/2006/main">
  <c r="H6" i="3" l="1"/>
  <c r="O29" i="4" l="1"/>
  <c r="C10" i="1" l="1"/>
  <c r="H4" i="3"/>
  <c r="F22" i="2"/>
  <c r="D23" i="2" s="1"/>
  <c r="E26" i="2" l="1"/>
  <c r="E6" i="3" l="1"/>
  <c r="H5" i="3"/>
  <c r="H2" i="3"/>
  <c r="F6" i="3" l="1"/>
  <c r="H3" i="3"/>
  <c r="T56" i="9" l="1"/>
  <c r="T41" i="9"/>
  <c r="C25" i="1"/>
  <c r="O44" i="9" l="1"/>
  <c r="R38" i="9"/>
  <c r="U60" i="9"/>
  <c r="J62" i="9" l="1"/>
  <c r="I62" i="9"/>
  <c r="H62" i="9"/>
  <c r="J58" i="9"/>
  <c r="H58" i="9"/>
  <c r="I58" i="9"/>
  <c r="J56" i="9"/>
  <c r="I56" i="9"/>
  <c r="H56" i="9"/>
  <c r="J41" i="9"/>
  <c r="I41" i="9"/>
  <c r="H41" i="9"/>
  <c r="H30" i="9"/>
  <c r="J30" i="9"/>
  <c r="I30" i="9"/>
  <c r="J19" i="9"/>
  <c r="I19" i="9"/>
  <c r="H19" i="9"/>
  <c r="J16" i="9"/>
  <c r="I16" i="9"/>
  <c r="H16" i="9"/>
  <c r="G66" i="9" l="1"/>
  <c r="G67" i="9" s="1"/>
  <c r="G65" i="9"/>
  <c r="G22" i="9" l="1"/>
  <c r="G56" i="9"/>
  <c r="G41" i="9"/>
  <c r="G51" i="9"/>
  <c r="O47" i="9"/>
  <c r="T47" i="9" s="1"/>
  <c r="G12" i="9"/>
  <c r="G16" i="9" s="1"/>
  <c r="G30" i="9" s="1"/>
  <c r="G58" i="9" s="1"/>
  <c r="O13" i="9"/>
  <c r="G62" i="9" l="1"/>
  <c r="O22" i="9"/>
  <c r="O14" i="9"/>
  <c r="O12" i="9"/>
  <c r="R62" i="9" l="1"/>
  <c r="R54" i="9"/>
  <c r="R46" i="9"/>
  <c r="R52" i="9" l="1"/>
  <c r="R48" i="9"/>
  <c r="R44" i="9"/>
  <c r="R14" i="9"/>
  <c r="O38" i="9"/>
  <c r="R12" i="9"/>
  <c r="O52" i="9" l="1"/>
  <c r="U53" i="9" l="1"/>
  <c r="O53" i="9"/>
  <c r="O54" i="9"/>
  <c r="O51" i="9"/>
  <c r="O49" i="9"/>
  <c r="T49" i="9" s="1"/>
  <c r="O48" i="9"/>
  <c r="O46" i="9"/>
  <c r="O33" i="9"/>
  <c r="T33" i="9" s="1"/>
  <c r="O34" i="9"/>
  <c r="T34" i="9" s="1"/>
  <c r="O35" i="9"/>
  <c r="T35" i="9" s="1"/>
  <c r="O36" i="9"/>
  <c r="T36" i="9" s="1"/>
  <c r="O37" i="9"/>
  <c r="T37" i="9" s="1"/>
  <c r="U38" i="9"/>
  <c r="U41" i="9" s="1"/>
  <c r="O18" i="4"/>
  <c r="U51" i="9" l="1"/>
  <c r="U54" i="9"/>
  <c r="O56" i="9"/>
  <c r="O62" i="9" s="1"/>
  <c r="U44" i="9"/>
  <c r="C9" i="1" l="1"/>
  <c r="D8" i="1" s="1"/>
  <c r="U56" i="9"/>
  <c r="U61" i="9" s="1"/>
  <c r="E34" i="2" l="1"/>
  <c r="D22" i="2"/>
  <c r="G6" i="3"/>
  <c r="D15" i="1"/>
  <c r="D16" i="1"/>
  <c r="D20" i="1"/>
  <c r="D27" i="1"/>
  <c r="E22" i="2"/>
  <c r="E20" i="2"/>
  <c r="H20" i="2" s="1"/>
  <c r="E18" i="2"/>
  <c r="D26" i="2"/>
  <c r="D28" i="2" s="1"/>
  <c r="C29" i="1"/>
  <c r="C28" i="1"/>
  <c r="C23" i="1"/>
  <c r="C24" i="1"/>
  <c r="D22" i="1" s="1"/>
  <c r="F37" i="2"/>
  <c r="G37" i="2"/>
  <c r="D37" i="2"/>
  <c r="A14" i="1"/>
  <c r="A16" i="1"/>
  <c r="A19" i="1" s="1"/>
  <c r="A20" i="1" s="1"/>
  <c r="A22" i="1" s="1"/>
  <c r="A27" i="1" s="1"/>
  <c r="A37" i="1" s="1"/>
  <c r="A39" i="1" s="1"/>
  <c r="A41" i="1" s="1"/>
  <c r="A43" i="1" s="1"/>
  <c r="A45" i="1" s="1"/>
  <c r="E32" i="2" l="1"/>
  <c r="H32" i="2" s="1"/>
  <c r="D24" i="2"/>
  <c r="D29" i="2" s="1"/>
  <c r="D37" i="1"/>
  <c r="H22" i="2"/>
  <c r="H34" i="2"/>
  <c r="E28" i="2"/>
  <c r="H28" i="2" s="1"/>
  <c r="H18" i="2"/>
  <c r="E36" i="2"/>
  <c r="H36" i="2" s="1"/>
  <c r="E37" i="2" l="1"/>
  <c r="E23" i="2"/>
  <c r="E24" i="2" s="1"/>
  <c r="E29" i="2" s="1"/>
  <c r="F23" i="2" l="1"/>
  <c r="F24" i="2" s="1"/>
  <c r="H24" i="2" s="1"/>
  <c r="H29" i="2"/>
</calcChain>
</file>

<file path=xl/comments1.xml><?xml version="1.0" encoding="utf-8"?>
<x:comments xmlns:mc="http://schemas.openxmlformats.org/markup-compatibility/2006" xmlns:xr="http://schemas.microsoft.com/office/spreadsheetml/2014/revision" xmlns:x="http://schemas.openxmlformats.org/spreadsheetml/2006/main" mc:Ignorable="xr">
  <x:authors>
    <x:author>Unknown</x:author>
  </x:authors>
  <x:commentList>
    <x:comment ref="O12" authorId="0" shapeId="0" xr:uid="{E3F5EE14-3563-4410-BDCB-16024CADD939}">
      <x:text>
        <x:t>[Threaded comment]
Your version of Excel allows you to read this threaded comment; however, any edits to it will get removed if the file is opened in a newer version of Excel. Learn more: https://go.microsoft.com/fwlink/?linkid=870924
Comment:
    Question to Scott on this</x:t>
      </x:text>
    </x:comment>
    <x:comment ref="C27" authorId="0" shapeId="0" xr:uid="{00000000-0006-0000-0300-000001000000}">
      <x:text>
        <x:r>
          <x:rPr>
            <x:b/>
            <x:sz val="8"/>
            <x:color indexed="81"/>
            <x:rFont val="Tahoma"/>
            <x:family val="2"/>
          </x:rPr>
          <x:t>Unknown:</x:t>
        </x:r>
        <x:r>
          <x:rPr>
            <x:sz val="8"/>
            <x:color indexed="81"/>
            <x:rFont val="Tahoma"/>
            <x:family val="2"/>
          </x:rPr>
          <x:t xml:space="preserve">
Accural for anticipated Expense (24292) moved to Liability (45613).
 </x:t>
        </x:r>
      </x:text>
    </x:comment>
  </x:commentList>
</x:comments>
</file>

<file path=xl/sharedStrings3.xml><?xml version="1.0" encoding="utf-8"?>
<sst xmlns="http://schemas.openxmlformats.org/spreadsheetml/2006/main">
  <si>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</si>
  <si>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</si>
  <si>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</si>
  <si>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</si>
  <si>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</si>
  <si>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</si>
  <si>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</si>
  <si>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</si>
  <si>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</si>
  <si>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</si>
  <si>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</si>
  <si>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</si>
  <si>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</si>
  <si>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</si>
  <si>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</si>
  <si>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</si>
  <si>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</si>
  <si>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PPL Electric Utilities Corporation</t>
  </si>
  <si>
    <t>Source</t>
  </si>
  <si>
    <t>Rent from Electric Property</t>
  </si>
  <si>
    <t>Rent from Facilites</t>
  </si>
  <si>
    <t xml:space="preserve">   BG&amp;E  25 &amp; 60 Cycle Transmission</t>
  </si>
  <si>
    <t xml:space="preserve">   GPU  Susquehanna-Eastern 500KV</t>
  </si>
  <si>
    <t>Included in Account 454, Rent from Electric Property on p300.19.b.</t>
  </si>
  <si>
    <t>Included in Account 456, Other Electric Revenues on p300.21.b.</t>
  </si>
  <si>
    <t>Included in Account 456.1, Revenues from Transmission of Electricity of Others on p300.22b.</t>
  </si>
  <si>
    <t>Line #</t>
  </si>
  <si>
    <t>Account</t>
  </si>
  <si>
    <t>Account Description</t>
  </si>
  <si>
    <t>JE Roll-up</t>
  </si>
  <si>
    <t>Distribution Amount</t>
  </si>
  <si>
    <t>Other Amount</t>
  </si>
  <si>
    <t>Book Amount</t>
  </si>
  <si>
    <t/>
  </si>
  <si>
    <t>Late Payment Charge</t>
  </si>
  <si>
    <t>Misc Service Revenue</t>
  </si>
  <si>
    <t>Other Electric Revenue</t>
  </si>
  <si>
    <t>Grand Total</t>
  </si>
  <si>
    <t xml:space="preserve">PPL  ELECTRIC UTILITIES CORPORATION  </t>
  </si>
  <si>
    <t>OTHER OPERATING REVENUES</t>
  </si>
  <si>
    <t>(REVENUE CREDITS)</t>
  </si>
  <si>
    <t>FOR COST ALLOCATION PURPOSES</t>
  </si>
  <si>
    <t>($000)</t>
  </si>
  <si>
    <t>Fac Rents</t>
  </si>
  <si>
    <t>ACCOUNT</t>
  </si>
  <si>
    <t>DESCRIPTION</t>
  </si>
  <si>
    <t>TRANSMISSION RELATED</t>
  </si>
  <si>
    <t>DISTRIBUTION RELATED</t>
  </si>
  <si>
    <t>T&amp;D (W&amp;S Alloc))</t>
  </si>
  <si>
    <t>OTHER</t>
  </si>
  <si>
    <t>TOTAL</t>
  </si>
  <si>
    <t>450</t>
  </si>
  <si>
    <t xml:space="preserve">LATE PAYMENT CHARGES  </t>
  </si>
  <si>
    <t>451</t>
  </si>
  <si>
    <t xml:space="preserve">MISCELLANEOUS SERVICE REVENUES     </t>
  </si>
  <si>
    <t>454</t>
  </si>
  <si>
    <t xml:space="preserve">RENT FROM ELECTRIC PROPERTY </t>
  </si>
  <si>
    <t>Total Rents</t>
  </si>
  <si>
    <t>456</t>
  </si>
  <si>
    <t>Reallocation - Other Revenues</t>
  </si>
  <si>
    <t>Total Other</t>
  </si>
  <si>
    <t>TOTAL OTHER OPERATING REVENUES</t>
  </si>
  <si>
    <t>LATE PAYMENT CHARGES  PROPOSED LEVEL</t>
  </si>
  <si>
    <t>Reallocation - Balance Other</t>
  </si>
  <si>
    <t>Net Reallocation</t>
  </si>
  <si>
    <t>Transmission Owner</t>
  </si>
  <si>
    <t>Actual</t>
  </si>
  <si>
    <t xml:space="preserve">FERC ACCT </t>
  </si>
  <si>
    <t>January</t>
  </si>
  <si>
    <t>February</t>
  </si>
  <si>
    <t>March</t>
  </si>
  <si>
    <t>April</t>
  </si>
  <si>
    <t>May</t>
  </si>
  <si>
    <t>June</t>
  </si>
  <si>
    <t>July</t>
  </si>
  <si>
    <t>August</t>
  </si>
  <si>
    <t>September</t>
  </si>
  <si>
    <t>October</t>
  </si>
  <si>
    <t>November</t>
  </si>
  <si>
    <t>December</t>
  </si>
  <si>
    <t>PPL Electric Utilities - Transmission Owner (TO) Related Revenues</t>
  </si>
  <si>
    <t>Revenues</t>
  </si>
  <si>
    <t>PJM Network Integration Transmission Service (NITS)</t>
  </si>
  <si>
    <t>Wheeling and Interconnection Agreement Credits</t>
  </si>
  <si>
    <t>Other Transmission Revenues</t>
  </si>
  <si>
    <t xml:space="preserve">   Transmission Owner Scheduling &amp; Dispatch Service (OATT Sched. 1A)</t>
  </si>
  <si>
    <t xml:space="preserve">   Scheduling Services for Other Companies</t>
  </si>
  <si>
    <t xml:space="preserve">   Transmission Enhancement Credits (Sched. 12)</t>
  </si>
  <si>
    <t xml:space="preserve">   Firm Point-to-Point Transmission Service</t>
  </si>
  <si>
    <t>Total Revenues to PPL Electric Utilities (TO)</t>
  </si>
  <si>
    <t>PJM Bill as outlined on the Transmission Owner Revenue Report (Page 4).  Based on the Transmission Owner Scheduling &amp; Dispatch Service Rate (PJM OATT Sched. 1A)</t>
  </si>
  <si>
    <t xml:space="preserve"> Transmission Owner Revenue Report (Page 4).</t>
  </si>
  <si>
    <t xml:space="preserve">   Miscellaneous Revenues</t>
  </si>
  <si>
    <t xml:space="preserve">   Transmission Other</t>
  </si>
  <si>
    <t xml:space="preserve"> Scheduling Services for Other Companies is outlined on the Transmission Owner Revenue Report (Page 4).</t>
  </si>
  <si>
    <t>Miscellaneous Revenues is outlined on the Transmission Owner Revenue Report (Page 4).</t>
  </si>
  <si>
    <t>Transmission Other is outlined on the Transmission Owner Revenue Report (Page 4).</t>
  </si>
  <si>
    <t xml:space="preserve">   PPL's (TO) Share of PPL Zone NITS Payments by LSEs</t>
  </si>
  <si>
    <t>**  Includes NITS Revenues Acct 45613</t>
  </si>
  <si>
    <t>*  Allocated to Transmission using the Wages and Salary Allocator</t>
  </si>
  <si>
    <t>OTHER ELECTRIC REVENUE **</t>
  </si>
  <si>
    <t>Reallocation Rents from Facilities*</t>
  </si>
  <si>
    <t xml:space="preserve">   Deferred Tax Adjustment Charge</t>
  </si>
  <si>
    <t xml:space="preserve">   Transmission Enhancement Incentive Revenues (Sched. 12)</t>
  </si>
  <si>
    <t>.</t>
  </si>
  <si>
    <t xml:space="preserve">   FERC formula-based transmission revenues true-up</t>
  </si>
  <si>
    <t>Transmission Amount</t>
  </si>
  <si>
    <t>Total</t>
  </si>
  <si>
    <t>Check</t>
  </si>
  <si>
    <t>PPL Electric Utilities 2017 Transmission Actual / Forecast</t>
  </si>
  <si>
    <t>Q1 Actual</t>
  </si>
  <si>
    <t>Q2 Actual</t>
  </si>
  <si>
    <t>Q3 Actual</t>
  </si>
  <si>
    <t>Q4 Actual</t>
  </si>
  <si>
    <t>Days</t>
  </si>
  <si>
    <t>Total System Load (MWH) 1</t>
  </si>
  <si>
    <t>PPL Zone Transmission Peak (MW)  2</t>
  </si>
  <si>
    <t>PPL's (TO) Share of PPL Zone NITS Payments by LSEs3</t>
  </si>
  <si>
    <t>Peak Load Impact</t>
  </si>
  <si>
    <t>Accrual for NITS Future Year Estimated TrueUp</t>
  </si>
  <si>
    <t>-------</t>
  </si>
  <si>
    <t>NITS plus Future Year Accrual</t>
  </si>
  <si>
    <t>Prior Year Accrual Reversal</t>
  </si>
  <si>
    <t>Accrual for NITS Current Year True-Up</t>
  </si>
  <si>
    <t>Interest</t>
  </si>
  <si>
    <t>Other Accruals</t>
  </si>
  <si>
    <t>Accrual for ADIT 2014</t>
  </si>
  <si>
    <t>Accrual for Allegheny Billing Issue</t>
  </si>
  <si>
    <t>Met-Ed  Alburtis 230KV</t>
  </si>
  <si>
    <t>Met-Ed  Shawnee 230KV</t>
  </si>
  <si>
    <t>Med-Ed  Juniata 230KV</t>
  </si>
  <si>
    <t>Met-Ed  Brunner-Yorkana 230KV</t>
  </si>
  <si>
    <t>Penelec  Juniata &amp; Lackawanna 230KV</t>
  </si>
  <si>
    <t>BG&amp;E  25 &amp; 60 Cycle Transmission</t>
  </si>
  <si>
    <t>GPU  Susquehanna-Eastern 500KV</t>
  </si>
  <si>
    <t>Transmission Owner Scheduling &amp; Dispatch Service (OATT Sched. 1A)</t>
  </si>
  <si>
    <t>Scheduling Services for Other Companies</t>
  </si>
  <si>
    <t>Deferred Tax Credit  (NOT A REVENUE CREDIT)</t>
  </si>
  <si>
    <t>Pole Attachements</t>
  </si>
  <si>
    <t>Miscellaneous Revenues</t>
  </si>
  <si>
    <t>Transmission Scheduling</t>
  </si>
  <si>
    <t>Transmission Other</t>
  </si>
  <si>
    <t>Allegheny Billing Issue (NOT A REVENUE CREDIT)</t>
  </si>
  <si>
    <t>RTEP Transmission Enhancement Credit (OATT Sched. 12)</t>
  </si>
  <si>
    <t>Firm Point-to-Point Transmission Service</t>
  </si>
  <si>
    <t>Account 454</t>
  </si>
  <si>
    <t>Account 456</t>
  </si>
  <si>
    <t>45411 - Other Electric Revenue-Rent-Fiber - Affiliate</t>
  </si>
  <si>
    <t>Total Revenues</t>
  </si>
  <si>
    <t>Siource</t>
  </si>
  <si>
    <t>Page 3; Rev-Other Elec Rev</t>
  </si>
  <si>
    <t>x W&amp;S Allocator from Exhibit 1; Appendix A, Line 5</t>
  </si>
  <si>
    <t>Sum Jan - May</t>
  </si>
  <si>
    <t>Variance</t>
  </si>
  <si>
    <t>Rounding</t>
  </si>
  <si>
    <t>Allocated</t>
  </si>
  <si>
    <t>2021 FERC Form No. 1</t>
  </si>
  <si>
    <t>Cost of Service Financial Feed (Page 2) for the End of Year 2021.  The Rent from Facilities is allocated to Transmission on the Cost of Service Basic Data Report (Page 3).</t>
  </si>
  <si>
    <t xml:space="preserve">Revenue Credit applicable to 2021 is based on actual revenues collected from PJM, excluding incentive revenues as calculated in Attachment 7.  </t>
  </si>
  <si>
    <t>12 MONTHS ENDED 12/31/2021</t>
  </si>
  <si>
    <t>TOTAL 2021</t>
  </si>
  <si>
    <t>PPL Electric Utilities 2021 Transmission Revenue Detail</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</si>
</sst>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0">
    <x:numFmt numFmtId="6" formatCode="&quot;$&quot;#,##0_);[Red]\(&quot;$&quot;#,##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quot;$&quot;#,##0"/>
    <x:numFmt numFmtId="167" formatCode="0_)"/>
    <x:numFmt numFmtId="168" formatCode="mmmm\ d\,\ yyyy"/>
    <x:numFmt numFmtId="169" formatCode="[$-409]mmmm\ d\,\ yyyy;@"/>
  </x:numFmts>
  <x:fonts count="82" x14ac:knownFonts="1">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1"/>
      <x:color indexed="8"/>
      <x:name val="Calibri"/>
      <x:family val="2"/>
    </x:font>
    <x:font>
      <x:sz val="11"/>
      <x:color indexed="9"/>
      <x:name val="Calibri"/>
      <x:family val="2"/>
    </x:font>
    <x:font>
      <x:sz val="11"/>
      <x:color indexed="20"/>
      <x:name val="Calibri"/>
      <x:family val="2"/>
    </x:font>
    <x:font>
      <x:b/>
      <x:sz val="11"/>
      <x:color indexed="52"/>
      <x:name val="Calibri"/>
      <x:family val="2"/>
    </x:font>
    <x:font>
      <x:b/>
      <x:sz val="11"/>
      <x:color indexed="9"/>
      <x:name val="Calibri"/>
      <x:family val="2"/>
    </x:font>
    <x:font>
      <x:sz val="10"/>
      <x:name val="Arial"/>
      <x:family val="2"/>
    </x:font>
    <x:font>
      <x:i/>
      <x:sz val="11"/>
      <x:color indexed="23"/>
      <x:name val="Calibri"/>
      <x:family val="2"/>
    </x:font>
    <x:font>
      <x:sz val="11"/>
      <x:color indexed="17"/>
      <x:name val="Calibri"/>
      <x:family val="2"/>
    </x:font>
    <x:font>
      <x:b/>
      <x:sz val="15"/>
      <x:color indexed="56"/>
      <x:name val="Calibri"/>
      <x:family val="2"/>
    </x:font>
    <x:font>
      <x:b/>
      <x:sz val="13"/>
      <x:color indexed="56"/>
      <x:name val="Calibri"/>
      <x:family val="2"/>
    </x:font>
    <x:font>
      <x:b/>
      <x:sz val="11"/>
      <x:color indexed="56"/>
      <x:name val="Calibri"/>
      <x:family val="2"/>
    </x:font>
    <x:font>
      <x:sz val="11"/>
      <x:color indexed="62"/>
      <x:name val="Calibri"/>
      <x:family val="2"/>
    </x:font>
    <x:font>
      <x:sz val="11"/>
      <x:color indexed="52"/>
      <x:name val="Calibri"/>
      <x:family val="2"/>
    </x:font>
    <x:font>
      <x:sz val="11"/>
      <x:color indexed="60"/>
      <x:name val="Calibri"/>
      <x:family val="2"/>
    </x:font>
    <x:font>
      <x:b/>
      <x:sz val="11"/>
      <x:color indexed="63"/>
      <x:name val="Calibri"/>
      <x:family val="2"/>
    </x:font>
    <x:font>
      <x:sz val="10"/>
      <x:name val="MS Sans Serif"/>
      <x:family val="2"/>
    </x:font>
    <x:font>
      <x:b/>
      <x:sz val="10"/>
      <x:name val="MS Sans Serif"/>
      <x:family val="2"/>
    </x:font>
    <x:font>
      <x:b/>
      <x:sz val="18"/>
      <x:color indexed="56"/>
      <x:name val="Cambria"/>
      <x:family val="2"/>
    </x:font>
    <x:font>
      <x:b/>
      <x:sz val="11"/>
      <x:color indexed="8"/>
      <x:name val="Calibri"/>
      <x:family val="2"/>
    </x:font>
    <x:font>
      <x:sz val="11"/>
      <x:color indexed="10"/>
      <x:name val="Calibri"/>
      <x:family val="2"/>
    </x:font>
    <x:font>
      <x:b/>
      <x:sz val="14"/>
      <x:name val="Arial"/>
      <x:family val="2"/>
    </x:font>
    <x:font>
      <x:b/>
      <x:sz val="10"/>
      <x:color indexed="10"/>
      <x:name val="Arial"/>
      <x:family val="2"/>
    </x:font>
    <x:font>
      <x:b/>
      <x:sz val="16"/>
      <x:color indexed="10"/>
      <x:name val="Arial"/>
      <x:family val="2"/>
    </x:font>
    <x:font>
      <x:b/>
      <x:sz val="10"/>
      <x:color indexed="53"/>
      <x:name val="Arial"/>
      <x:family val="2"/>
    </x:font>
    <x:font>
      <x:sz val="10"/>
      <x:color indexed="53"/>
      <x:name val="Arial"/>
      <x:family val="2"/>
    </x:font>
    <x:font>
      <x:sz val="10"/>
      <x:color indexed="10"/>
      <x:name val="Arial"/>
      <x:family val="2"/>
    </x:font>
    <x:font>
      <x:b/>
      <x:sz val="10"/>
      <x:color indexed="14"/>
      <x:name val="Arial"/>
      <x:family val="2"/>
    </x:font>
    <x:font>
      <x:b/>
      <x:sz val="10"/>
      <x:name val="Arial"/>
      <x:family val="2"/>
    </x:font>
    <x:font>
      <x:b/>
      <x:u/>
      <x:sz val="10"/>
      <x:name val="Arial"/>
      <x:family val="2"/>
    </x:font>
    <x:font>
      <x:sz val="12"/>
      <x:name val="Arial Narrow"/>
      <x:family val="2"/>
    </x:font>
    <x:font>
      <x:sz val="10"/>
      <x:name val="Arial Narrow"/>
      <x:family val="2"/>
    </x:font>
    <x:font>
      <x:sz val="10"/>
      <x:color indexed="14"/>
      <x:name val="Arial"/>
      <x:family val="2"/>
    </x:font>
    <x:font>
      <x:sz val="10"/>
      <x:color indexed="8"/>
      <x:name val="Arial"/>
      <x:family val="2"/>
    </x:font>
    <x:font>
      <x:sz val="10"/>
      <x:name val="Microsoft Sans Serif"/>
      <x:family val="2"/>
    </x:font>
    <x:font>
      <x:sz val="10"/>
      <x:name val="Courier"/>
      <x:family val="3"/>
    </x:font>
    <x:font>
      <x:sz val="8"/>
      <x:name val="Arial"/>
      <x:family val="2"/>
    </x:font>
    <x:font>
      <x:sz val="8"/>
      <x:color indexed="8"/>
      <x:name val="Arial"/>
      <x:family val="2"/>
    </x:font>
    <x:font>
      <x:u/>
      <x:sz val="8"/>
      <x:color indexed="8"/>
      <x:name val="Arial"/>
      <x:family val="2"/>
    </x:font>
    <x:font>
      <x:b/>
      <x:sz val="8"/>
      <x:color indexed="8"/>
      <x:name val="Arial"/>
      <x:family val="2"/>
    </x:font>
    <x:font>
      <x:b/>
      <x:sz val="8"/>
      <x:color indexed="81"/>
      <x:name val="Tahoma"/>
      <x:family val="2"/>
    </x:font>
    <x:font>
      <x:sz val="8"/>
      <x:color indexed="81"/>
      <x:name val="Tahoma"/>
      <x:family val="2"/>
    </x:font>
    <x:font>
      <x:b/>
      <x:sz val="18"/>
      <x:color indexed="8"/>
      <x:name val="Comic Sans MS"/>
      <x:family val="4"/>
    </x:font>
    <x:font>
      <x:sz val="10"/>
      <x:color indexed="8"/>
      <x:name val="Arial"/>
      <x:family val="2"/>
    </x:font>
    <x:font>
      <x:b/>
      <x:u/>
      <x:sz val="18"/>
      <x:color indexed="8"/>
      <x:name val="Arial"/>
      <x:family val="2"/>
    </x:font>
    <x:font>
      <x:b/>
      <x:sz val="10"/>
      <x:color indexed="8"/>
      <x:name val="Arial"/>
      <x:family val="2"/>
    </x:font>
    <x:font>
      <x:b/>
      <x:u/>
      <x:sz val="10"/>
      <x:color indexed="8"/>
      <x:name val="Arial"/>
      <x:family val="2"/>
    </x:font>
    <x:font>
      <x:b/>
      <x:i/>
      <x:sz val="16"/>
      <x:color indexed="8"/>
      <x:name val="Arial"/>
      <x:family val="2"/>
    </x:font>
    <x:font>
      <x:b/>
      <x:i/>
      <x:sz val="12"/>
      <x:color indexed="8"/>
      <x:name val="Arial"/>
      <x:family val="2"/>
    </x:font>
    <x:font>
      <x:b/>
      <x:sz val="18"/>
      <x:color indexed="8"/>
      <x:name val="Arial"/>
      <x:family val="2"/>
    </x:font>
    <x:font>
      <x:b/>
      <x:sz val="11"/>
      <x:color theme="1"/>
      <x:name val="Calibri"/>
      <x:family val="2"/>
      <x:scheme val="minor"/>
    </x:font>
    <x:font>
      <x:sz val="11"/>
      <x:name val="Calibri"/>
      <x:family val="2"/>
      <x:scheme val="minor"/>
    </x:font>
    <x:font>
      <x:sz val="10"/>
      <x:color rgb="FF000000"/>
      <x:name val="Arial"/>
      <x:family val="2"/>
    </x:font>
    <x:font>
      <x:sz val="18"/>
      <x:color theme="3"/>
      <x:name val="Cambria"/>
      <x:family val="2"/>
      <x:scheme val="major"/>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sz val="11"/>
      <x:color theme="0"/>
      <x:name val="Calibri"/>
      <x:family val="2"/>
      <x:scheme val="minor"/>
    </x:font>
    <x:font>
      <x:b/>
      <x:sz val="11"/>
      <x:color theme="9" tint="-0.249977111117893"/>
      <x:name val="Calibri"/>
      <x:family val="2"/>
      <x:scheme val="minor"/>
    </x:font>
    <x:font>
      <x:sz val="11"/>
      <x:color rgb="FF9C6500"/>
      <x:name val="Calibri"/>
      <x:family val="2"/>
      <x:scheme val="minor"/>
    </x:font>
    <x:font>
      <x:u/>
      <x:sz val="10"/>
      <x:color indexed="8"/>
      <x:name val="Arial"/>
      <x:family val="2"/>
    </x:font>
    <x:font>
      <x:b/>
      <x:sz val="11"/>
      <x:name val="Calibri"/>
      <x:family val="2"/>
      <x:scheme val="minor"/>
    </x:font>
    <x:font>
      <x:sz val="10"/>
      <x:color rgb="FF000000"/>
      <x:name val="Arial"/>
      <x:family val="2"/>
    </x:font>
    <x:font>
      <x:b/>
      <x:sz val="11"/>
      <x:color rgb="FFFF0000"/>
      <x:name val="Calibri"/>
      <x:family val="2"/>
      <x:scheme val="minor"/>
    </x:font>
    <x:font>
      <x:b/>
      <x:sz val="10"/>
      <x:color rgb="FFFF0000"/>
      <x:name val="Arial"/>
      <x:family val="2"/>
    </x:font>
    <x:font>
      <x:b/>
      <x:sz val="10"/>
      <x:color rgb="FFFF0000"/>
      <x:name val="Microsoft Sans Serif"/>
      <x:family val="2"/>
    </x:font>
    <x:font>
      <x:b/>
      <x:sz val="8"/>
      <x:color rgb="FFFF0000"/>
      <x:name val="Arial"/>
      <x:family val="2"/>
    </x:font>
    <x:font>
      <x:sz val="11"/>
      <x:color rgb="FF0000FF"/>
      <x:name val="Calibri"/>
      <x:family val="2"/>
      <x:scheme val="minor"/>
    </x:font>
  </x:fonts>
  <x:fills count="67">
    <x:fill>
      <x:patternFill patternType="none"/>
    </x:fill>
    <x:fill>
      <x:patternFill patternType="gray125"/>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22"/>
      </x:patternFill>
    </x:fill>
    <x:fill>
      <x:patternFill patternType="solid">
        <x:fgColor indexed="55"/>
      </x:patternFill>
    </x:fill>
    <x:fill>
      <x:patternFill patternType="solid">
        <x:fgColor indexed="43"/>
      </x:patternFill>
    </x:fill>
    <x:fill>
      <x:patternFill patternType="solid">
        <x:fgColor indexed="26"/>
      </x:patternFill>
    </x:fill>
    <x:fill>
      <x:patternFill patternType="mediumGray">
        <x:fgColor indexed="22"/>
      </x:patternFill>
    </x:fill>
    <x:fill>
      <x:patternFill patternType="solid">
        <x:fgColor indexed="10"/>
        <x:bgColor indexed="64"/>
      </x:patternFill>
    </x:fill>
    <x:fill>
      <x:patternFill patternType="solid">
        <x:fgColor indexed="43"/>
        <x:bgColor indexed="64"/>
      </x:patternFill>
    </x:fill>
    <x:fill>
      <x:patternFill patternType="solid">
        <x:fgColor indexed="9"/>
        <x:bgColor indexed="64"/>
      </x:patternFill>
    </x:fill>
    <x:fill>
      <x:patternFill patternType="solid">
        <x:fgColor indexed="41"/>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theme="0" tint="-0.249977111117893"/>
        <x:bgColor indexed="64"/>
      </x:patternFill>
    </x:fill>
    <x:fill>
      <x:patternFill patternType="solid">
        <x:fgColor rgb="FFFFFF00"/>
        <x:bgColor indexed="64"/>
      </x:patternFill>
    </x:fill>
    <x:fill>
      <x:patternFill patternType="solid">
        <x:fgColor rgb="FFCCFFCC"/>
        <x:bgColor indexed="64"/>
      </x:patternFill>
    </x:fill>
    <x:fill>
      <x:patternFill patternType="solid">
        <x:fgColor theme="3" tint="0.79998168889431442"/>
        <x:bgColor indexed="64"/>
      </x:patternFill>
    </x:fill>
    <x:fill>
      <x:patternFill patternType="solid">
        <x:fgColor theme="0" tint="-0.14999847407452621"/>
        <x:bgColor indexed="64"/>
      </x:patternFill>
    </x:fill>
    <x:fill>
      <x:patternFill patternType="solid">
        <x:fgColor rgb="FF00FF00"/>
        <x:bgColor indexed="64"/>
      </x:patternFill>
    </x:fill>
  </x:fills>
  <x:borders count="30">
    <x:border>
      <x:left/>
      <x:right/>
      <x:top/>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x:right/>
      <x:top style="thin">
        <x:color indexed="62"/>
      </x:top>
      <x:bottom style="double">
        <x:color indexed="62"/>
      </x:bottom>
      <x:diagonal/>
    </x:border>
    <x:border>
      <x:left/>
      <x:right/>
      <x:top style="thin">
        <x:color indexed="64"/>
      </x:top>
      <x:bottom style="double">
        <x:color indexed="64"/>
      </x:bottom>
      <x:diagonal/>
    </x:border>
    <x:border>
      <x:left style="thick">
        <x:color indexed="12"/>
      </x:left>
      <x:right style="thick">
        <x:color indexed="12"/>
      </x:right>
      <x:top style="thick">
        <x:color indexed="12"/>
      </x:top>
      <x:bottom style="thick">
        <x:color indexed="12"/>
      </x:bottom>
      <x:diagonal/>
    </x:border>
    <x:border>
      <x:left/>
      <x:right/>
      <x:top style="thin">
        <x:color indexed="64"/>
      </x:top>
      <x:bottom style="thin">
        <x:color indexed="64"/>
      </x:bottom>
      <x:diagonal/>
    </x:border>
    <x:border>
      <x:left style="medium">
        <x:color indexed="64"/>
      </x:left>
      <x:right/>
      <x:top/>
      <x:bottom/>
      <x:diagonal/>
    </x:border>
    <x:border>
      <x:left/>
      <x:right/>
      <x:top style="thin">
        <x:color indexed="64"/>
      </x:top>
      <x:bottom/>
      <x:diagonal/>
    </x:border>
    <x:border>
      <x:left style="medium">
        <x:color indexed="64"/>
      </x:left>
      <x:right style="thick">
        <x:color indexed="12"/>
      </x:right>
      <x:top style="thick">
        <x:color indexed="12"/>
      </x:top>
      <x:bottom style="thick">
        <x:color indexed="12"/>
      </x:bottom>
      <x:diagonal/>
    </x:border>
    <x:border>
      <x:left/>
      <x:right/>
      <x:top style="medium">
        <x:color indexed="64"/>
      </x:top>
      <x:bottom/>
      <x:diagonal/>
    </x:border>
    <x:border>
      <x:left/>
      <x:right/>
      <x:top style="thick">
        <x:color indexed="12"/>
      </x:top>
      <x:bottom/>
      <x:diagonal/>
    </x:border>
    <x:border>
      <x:left/>
      <x:right/>
      <x:top/>
      <x:bottom style="thin">
        <x:color indexed="64"/>
      </x:bottom>
      <x:diagonal/>
    </x:border>
    <x:border>
      <x:left style="medium">
        <x:color indexed="64"/>
      </x:left>
      <x:right/>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s>
  <x:cellStyleXfs count="110">
    <x:xf numFmtId="0" fontId="0" fillId="0" borderId="0"/>
    <x:xf numFmtId="0" fontId="6" fillId="2" borderId="0" applyNumberFormat="0" applyBorder="0" applyAlignment="0" applyProtection="0"/>
    <x:xf numFmtId="0" fontId="6" fillId="3" borderId="0" applyNumberFormat="0" applyBorder="0" applyAlignment="0" applyProtection="0"/>
    <x:xf numFmtId="0" fontId="6" fillId="4" borderId="0" applyNumberFormat="0" applyBorder="0" applyAlignment="0" applyProtection="0"/>
    <x:xf numFmtId="0" fontId="6" fillId="5" borderId="0" applyNumberFormat="0" applyBorder="0" applyAlignment="0" applyProtection="0"/>
    <x:xf numFmtId="0" fontId="6" fillId="6" borderId="0" applyNumberFormat="0" applyBorder="0" applyAlignment="0" applyProtection="0"/>
    <x:xf numFmtId="0" fontId="6" fillId="7" borderId="0" applyNumberFormat="0" applyBorder="0" applyAlignment="0" applyProtection="0"/>
    <x:xf numFmtId="0" fontId="6" fillId="8" borderId="0" applyNumberFormat="0" applyBorder="0" applyAlignment="0" applyProtection="0"/>
    <x:xf numFmtId="0" fontId="6" fillId="9" borderId="0" applyNumberFormat="0" applyBorder="0" applyAlignment="0" applyProtection="0"/>
    <x:xf numFmtId="0" fontId="6" fillId="10" borderId="0" applyNumberFormat="0" applyBorder="0" applyAlignment="0" applyProtection="0"/>
    <x:xf numFmtId="0" fontId="6" fillId="5" borderId="0" applyNumberFormat="0" applyBorder="0" applyAlignment="0" applyProtection="0"/>
    <x:xf numFmtId="0" fontId="6" fillId="8" borderId="0" applyNumberFormat="0" applyBorder="0" applyAlignment="0" applyProtection="0"/>
    <x:xf numFmtId="0" fontId="6" fillId="11" borderId="0" applyNumberFormat="0" applyBorder="0" applyAlignment="0" applyProtection="0"/>
    <x:xf numFmtId="0" fontId="7" fillId="12" borderId="0" applyNumberFormat="0" applyBorder="0" applyAlignment="0" applyProtection="0"/>
    <x:xf numFmtId="0" fontId="7" fillId="9" borderId="0" applyNumberFormat="0" applyBorder="0" applyAlignment="0" applyProtection="0"/>
    <x:xf numFmtId="0" fontId="7" fillId="10"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5" borderId="0" applyNumberFormat="0" applyBorder="0" applyAlignment="0" applyProtection="0"/>
    <x:xf numFmtId="0" fontId="7" fillId="16" borderId="0" applyNumberFormat="0" applyBorder="0" applyAlignment="0" applyProtection="0"/>
    <x:xf numFmtId="0" fontId="7" fillId="17" borderId="0" applyNumberFormat="0" applyBorder="0" applyAlignment="0" applyProtection="0"/>
    <x:xf numFmtId="0" fontId="7" fillId="18"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9" borderId="0" applyNumberFormat="0" applyBorder="0" applyAlignment="0" applyProtection="0"/>
    <x:xf numFmtId="0" fontId="8" fillId="3" borderId="0" applyNumberFormat="0" applyBorder="0" applyAlignment="0" applyProtection="0"/>
    <x:xf numFmtId="0" fontId="9" fillId="20" borderId="1" applyNumberFormat="0" applyAlignment="0" applyProtection="0"/>
    <x:xf numFmtId="0" fontId="10" fillId="21" borderId="2" applyNumberFormat="0" applyAlignment="0" applyProtection="0"/>
    <x:xf numFmtId="43" fontId="5"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4" fontId="5" fillId="0" borderId="0" applyFont="0" applyFill="0" applyBorder="0" applyAlignment="0" applyProtection="0"/>
    <x:xf numFmtId="44" fontId="11" fillId="0" borderId="0" applyFont="0" applyFill="0" applyBorder="0" applyAlignment="0" applyProtection="0"/>
    <x:xf numFmtId="44" fontId="11" fillId="0" borderId="0" applyFont="0" applyFill="0" applyBorder="0" applyAlignment="0" applyProtection="0"/>
    <x:xf numFmtId="0" fontId="12" fillId="0" borderId="0" applyNumberFormat="0" applyFill="0" applyBorder="0" applyAlignment="0" applyProtection="0"/>
    <x:xf numFmtId="0" fontId="13" fillId="4" borderId="0" applyNumberFormat="0" applyBorder="0" applyAlignment="0" applyProtection="0"/>
    <x:xf numFmtId="0" fontId="14" fillId="0" borderId="3" applyNumberFormat="0" applyFill="0" applyAlignment="0" applyProtection="0"/>
    <x:xf numFmtId="0" fontId="15" fillId="0" borderId="4" applyNumberFormat="0" applyFill="0" applyAlignment="0" applyProtection="0"/>
    <x:xf numFmtId="0" fontId="16" fillId="0" borderId="5" applyNumberFormat="0" applyFill="0" applyAlignment="0" applyProtection="0"/>
    <x:xf numFmtId="0" fontId="16" fillId="0" borderId="0" applyNumberFormat="0" applyFill="0" applyBorder="0" applyAlignment="0" applyProtection="0"/>
    <x:xf numFmtId="0" fontId="17" fillId="7" borderId="1" applyNumberFormat="0" applyAlignment="0" applyProtection="0"/>
    <x:xf numFmtId="0" fontId="18" fillId="0" borderId="6" applyNumberFormat="0" applyFill="0" applyAlignment="0" applyProtection="0"/>
    <x:xf numFmtId="0" fontId="19" fillId="22" borderId="0" applyNumberFormat="0" applyBorder="0" applyAlignment="0" applyProtection="0"/>
    <x:xf numFmtId="0" fontId="11" fillId="0" borderId="0"/>
    <x:xf numFmtId="0" fontId="11" fillId="0" borderId="0"/>
    <x:xf numFmtId="165" fontId="40" fillId="0" borderId="0"/>
    <x:xf numFmtId="165" fontId="40" fillId="0" borderId="0"/>
    <x:xf numFmtId="165" fontId="40" fillId="0" borderId="0"/>
    <x:xf numFmtId="165" fontId="40" fillId="0" borderId="0"/>
    <x:xf numFmtId="0" fontId="11" fillId="23" borderId="7" applyNumberFormat="0" applyFont="0" applyAlignment="0" applyProtection="0"/>
    <x:xf numFmtId="0" fontId="20" fillId="20" borderId="8" applyNumberFormat="0" applyAlignment="0" applyProtection="0"/>
    <x:xf numFmtId="9" fontId="5" fillId="0" borderId="0" applyFont="0" applyFill="0" applyBorder="0" applyAlignment="0" applyProtection="0"/>
    <x:xf numFmtId="9" fontId="11" fillId="0" borderId="0" applyFont="0" applyFill="0" applyBorder="0" applyAlignment="0" applyProtection="0"/>
    <x:xf numFmtId="9" fontId="11" fillId="0" borderId="0" applyFont="0" applyFill="0" applyBorder="0" applyAlignment="0" applyProtection="0"/>
    <x:xf numFmtId="0" fontId="21" fillId="0" borderId="0" applyNumberFormat="0" applyFont="0" applyFill="0" applyBorder="0" applyAlignment="0" applyProtection="0">
      <x:alignment horizontal="left"/>
    </x:xf>
    <x:xf numFmtId="15" fontId="21" fillId="0" borderId="0" applyFont="0" applyFill="0" applyBorder="0" applyAlignment="0" applyProtection="0"/>
    <x:xf numFmtId="4" fontId="21" fillId="0" borderId="0" applyFont="0" applyFill="0" applyBorder="0" applyAlignment="0" applyProtection="0"/>
    <x:xf numFmtId="0" fontId="22" fillId="0" borderId="9">
      <x:alignment horizontal="center"/>
    </x:xf>
    <x:xf numFmtId="3" fontId="21" fillId="0" borderId="0" applyFont="0" applyFill="0" applyBorder="0" applyAlignment="0" applyProtection="0"/>
    <x:xf numFmtId="0" fontId="21" fillId="24" borderId="0" applyNumberFormat="0" applyFont="0" applyBorder="0" applyAlignment="0" applyProtection="0"/>
    <x:xf numFmtId="0" fontId="23" fillId="0" borderId="0" applyNumberFormat="0" applyFill="0" applyBorder="0" applyAlignment="0" applyProtection="0"/>
    <x:xf numFmtId="0" fontId="24" fillId="0" borderId="10" applyNumberFormat="0" applyFill="0" applyAlignment="0" applyProtection="0"/>
    <x:xf numFmtId="0" fontId="25" fillId="0" borderId="0" applyNumberFormat="0" applyFill="0" applyBorder="0" applyAlignment="0" applyProtection="0"/>
    <x:xf numFmtId="0" fontId="4" fillId="0" borderId="0"/>
    <x:xf numFmtId="0" fontId="57" fillId="0" borderId="0"/>
    <x:xf numFmtId="0" fontId="3" fillId="0" borderId="0"/>
    <x:xf numFmtId="43" fontId="3" fillId="0" borderId="0" applyFont="0" applyFill="0" applyBorder="0" applyAlignment="0" applyProtection="0"/>
    <x:xf numFmtId="0" fontId="62" fillId="30" borderId="0" applyNumberFormat="0" applyBorder="0" applyAlignment="0" applyProtection="0"/>
    <x:xf numFmtId="0" fontId="58" fillId="0" borderId="0" applyNumberFormat="0" applyFill="0" applyBorder="0" applyAlignment="0" applyProtection="0"/>
    <x:xf numFmtId="0" fontId="59" fillId="0" borderId="21" applyNumberFormat="0" applyFill="0" applyAlignment="0" applyProtection="0"/>
    <x:xf numFmtId="0" fontId="60" fillId="0" borderId="22" applyNumberFormat="0" applyFill="0" applyAlignment="0" applyProtection="0"/>
    <x:xf numFmtId="0" fontId="61" fillId="0" borderId="23" applyNumberFormat="0" applyFill="0" applyAlignment="0" applyProtection="0"/>
    <x:xf numFmtId="0" fontId="61" fillId="0" borderId="0" applyNumberFormat="0" applyFill="0" applyBorder="0" applyAlignment="0" applyProtection="0"/>
    <x:xf numFmtId="0" fontId="63" fillId="31" borderId="0" applyNumberFormat="0" applyBorder="0" applyAlignment="0" applyProtection="0"/>
    <x:xf numFmtId="0" fontId="73" fillId="32" borderId="0" applyNumberFormat="0" applyBorder="0" applyAlignment="0" applyProtection="0"/>
    <x:xf numFmtId="0" fontId="64" fillId="33" borderId="24" applyNumberFormat="0" applyAlignment="0" applyProtection="0"/>
    <x:xf numFmtId="0" fontId="65" fillId="34" borderId="25" applyNumberFormat="0" applyAlignment="0" applyProtection="0"/>
    <x:xf numFmtId="0" fontId="66" fillId="34" borderId="24" applyNumberFormat="0" applyAlignment="0" applyProtection="0"/>
    <x:xf numFmtId="0" fontId="67" fillId="0" borderId="26" applyNumberFormat="0" applyFill="0" applyAlignment="0" applyProtection="0"/>
    <x:xf numFmtId="0" fontId="68" fillId="35" borderId="27" applyNumberFormat="0" applyAlignment="0" applyProtection="0"/>
    <x:xf numFmtId="0" fontId="69" fillId="0" borderId="0" applyNumberFormat="0" applyFill="0" applyBorder="0" applyAlignment="0" applyProtection="0"/>
    <x:xf numFmtId="0" fontId="3" fillId="36" borderId="28" applyNumberFormat="0" applyFont="0" applyAlignment="0" applyProtection="0"/>
    <x:xf numFmtId="0" fontId="70" fillId="0" borderId="0" applyNumberFormat="0" applyFill="0" applyBorder="0" applyAlignment="0" applyProtection="0"/>
    <x:xf numFmtId="0" fontId="55" fillId="0" borderId="29" applyNumberFormat="0" applyFill="0" applyAlignment="0" applyProtection="0"/>
    <x:xf numFmtId="0" fontId="71" fillId="37" borderId="0" applyNumberFormat="0" applyBorder="0" applyAlignment="0" applyProtection="0"/>
    <x:xf numFmtId="0" fontId="3" fillId="38" borderId="0" applyNumberFormat="0" applyBorder="0" applyAlignment="0" applyProtection="0"/>
    <x:xf numFmtId="0" fontId="3" fillId="39" borderId="0" applyNumberFormat="0" applyBorder="0" applyAlignment="0" applyProtection="0"/>
    <x:xf numFmtId="0" fontId="71" fillId="40" borderId="0" applyNumberFormat="0" applyBorder="0" applyAlignment="0" applyProtection="0"/>
    <x:xf numFmtId="0" fontId="71" fillId="41" borderId="0" applyNumberFormat="0" applyBorder="0" applyAlignment="0" applyProtection="0"/>
    <x:xf numFmtId="0" fontId="3" fillId="42" borderId="0" applyNumberFormat="0" applyBorder="0" applyAlignment="0" applyProtection="0"/>
    <x:xf numFmtId="0" fontId="3" fillId="43" borderId="0" applyNumberFormat="0" applyBorder="0" applyAlignment="0" applyProtection="0"/>
    <x:xf numFmtId="0" fontId="71" fillId="44" borderId="0" applyNumberFormat="0" applyBorder="0" applyAlignment="0" applyProtection="0"/>
    <x:xf numFmtId="0" fontId="71" fillId="45" borderId="0" applyNumberFormat="0" applyBorder="0" applyAlignment="0" applyProtection="0"/>
    <x:xf numFmtId="0" fontId="3" fillId="46" borderId="0" applyNumberFormat="0" applyBorder="0" applyAlignment="0" applyProtection="0"/>
    <x:xf numFmtId="0" fontId="3" fillId="47" borderId="0" applyNumberFormat="0" applyBorder="0" applyAlignment="0" applyProtection="0"/>
    <x:xf numFmtId="0" fontId="71" fillId="48" borderId="0" applyNumberFormat="0" applyBorder="0" applyAlignment="0" applyProtection="0"/>
    <x:xf numFmtId="0" fontId="71" fillId="49" borderId="0" applyNumberFormat="0" applyBorder="0" applyAlignment="0" applyProtection="0"/>
    <x:xf numFmtId="0" fontId="3" fillId="50" borderId="0" applyNumberFormat="0" applyBorder="0" applyAlignment="0" applyProtection="0"/>
    <x:xf numFmtId="0" fontId="3" fillId="51" borderId="0" applyNumberFormat="0" applyBorder="0" applyAlignment="0" applyProtection="0"/>
    <x:xf numFmtId="0" fontId="71" fillId="52" borderId="0" applyNumberFormat="0" applyBorder="0" applyAlignment="0" applyProtection="0"/>
    <x:xf numFmtId="0" fontId="71" fillId="53" borderId="0" applyNumberFormat="0" applyBorder="0" applyAlignment="0" applyProtection="0"/>
    <x:xf numFmtId="0" fontId="3" fillId="54" borderId="0" applyNumberFormat="0" applyBorder="0" applyAlignment="0" applyProtection="0"/>
    <x:xf numFmtId="0" fontId="3" fillId="55" borderId="0" applyNumberFormat="0" applyBorder="0" applyAlignment="0" applyProtection="0"/>
    <x:xf numFmtId="0" fontId="71" fillId="56" borderId="0" applyNumberFormat="0" applyBorder="0" applyAlignment="0" applyProtection="0"/>
    <x:xf numFmtId="0" fontId="71" fillId="57" borderId="0" applyNumberFormat="0" applyBorder="0" applyAlignment="0" applyProtection="0"/>
    <x:xf numFmtId="0" fontId="3" fillId="58" borderId="0" applyNumberFormat="0" applyBorder="0" applyAlignment="0" applyProtection="0"/>
    <x:xf numFmtId="0" fontId="3" fillId="59" borderId="0" applyNumberFormat="0" applyBorder="0" applyAlignment="0" applyProtection="0"/>
    <x:xf numFmtId="0" fontId="71" fillId="60" borderId="0" applyNumberFormat="0" applyBorder="0" applyAlignment="0" applyProtection="0"/>
    <x:xf numFmtId="0" fontId="76" fillId="0" borderId="0"/>
  </x:cellStyleXfs>
  <x:cellXfs count="307">
    <x:xf numFmtId="0" fontId="0" fillId="0" borderId="0" xfId="0"/>
    <x:xf numFmtId="0" fontId="27" fillId="0" borderId="0" xfId="0" applyFont="1" applyAlignment="1">
      <x:alignment horizontal="center"/>
    </x:xf>
    <x:xf numFmtId="0" fontId="28" fillId="0" borderId="0" xfId="0" applyFont="1" applyFill="1"/>
    <x:xf numFmtId="0" fontId="0" fillId="0" borderId="0" xfId="0" applyFill="1"/>
    <x:xf numFmtId="164" fontId="29" fillId="0" borderId="0" xfId="28" applyNumberFormat="1" applyFont="1" applyFill="1" applyAlignment="1"/>
    <x:xf numFmtId="0" fontId="30" fillId="0" borderId="0" xfId="0" applyFont="1" applyFill="1"/>
    <x:xf numFmtId="0" fontId="0" fillId="0" borderId="0" xfId="0" applyAlignment="1">
      <x:alignment horizontal="center"/>
    </x:xf>
    <x:xf numFmtId="0" fontId="31" fillId="0" borderId="0" xfId="0" applyFont="1"/>
    <x:xf numFmtId="164" fontId="5" fillId="0" borderId="0" xfId="28" applyNumberFormat="1" applyFont="1" applyAlignment="1"/>
    <x:xf numFmtId="0" fontId="32" fillId="0" borderId="0" xfId="0" applyFont="1" applyAlignment="1">
      <x:alignment horizontal="right"/>
    </x:xf>
    <x:xf numFmtId="0" fontId="33" fillId="0" borderId="0" xfId="0" applyFont="1" applyAlignment="1"/>
    <x:xf numFmtId="0" fontId="0" fillId="0" borderId="0" xfId="0" applyFill="1" applyAlignment="1">
      <x:alignment horizontal="left"/>
    </x:xf>
    <x:xf numFmtId="164" fontId="0" fillId="0" borderId="0" xfId="0" applyNumberFormat="1"/>
    <x:xf numFmtId="0" fontId="0" fillId="0" borderId="0" xfId="0" applyAlignment="1">
      <x:alignment horizontal="left" wrapText="1"/>
    </x:xf>
    <x:xf numFmtId="0" fontId="0" fillId="0" borderId="0" xfId="0" applyFill="1" applyAlignment="1"/>
    <x:xf numFmtId="164" fontId="5" fillId="0" borderId="0" xfId="28" applyNumberFormat="1" applyFill="1" applyBorder="1" applyAlignment="1">
      <x:alignment wrapText="1"/>
    </x:xf>
    <x:xf numFmtId="0" fontId="0" fillId="0" borderId="0" xfId="0" applyAlignment="1"/>
    <x:xf numFmtId="0" fontId="0" fillId="0" borderId="0" xfId="0" applyFill="1" applyAlignment="1">
      <x:alignment horizontal="center"/>
    </x:xf>
    <x:xf numFmtId="0" fontId="33" fillId="0" borderId="0" xfId="0" applyFont="1" applyFill="1" applyAlignment="1"/>
    <x:xf numFmtId="164" fontId="5" fillId="0" borderId="0" xfId="28" applyNumberFormat="1" applyFont="1" applyFill="1" applyAlignment="1"/>
    <x:xf numFmtId="164" fontId="5" fillId="0" borderId="0" xfId="28" applyNumberFormat="1" applyFill="1" applyAlignment="1"/>
    <x:xf numFmtId="0" fontId="0" fillId="25" borderId="0" xfId="0" applyFill="1"/>
    <x:xf numFmtId="0" fontId="11" fillId="0" borderId="0" xfId="0" applyFont="1" applyFill="1" applyAlignment="1"/>
    <x:xf numFmtId="164" fontId="5" fillId="26" borderId="0" xfId="28" applyNumberFormat="1" applyFont="1" applyFill="1" applyAlignment="1"/>
    <x:xf numFmtId="0" fontId="0" fillId="0" borderId="0" xfId="0" applyFill="1" applyAlignment="1">
      <x:alignment horizontal="center" vertical="top"/>
    </x:xf>
    <x:xf numFmtId="0" fontId="0" fillId="0" borderId="0" xfId="0" applyFill="1" applyAlignment="1">
      <x:alignment horizontal="left" wrapText="1"/>
    </x:xf>
    <x:xf numFmtId="0" fontId="0" fillId="0" borderId="0" xfId="0" applyFill="1" applyAlignment="1">
      <x:alignment horizontal="left" vertical="center" wrapText="1"/>
    </x:xf>
    <x:xf numFmtId="164" fontId="5" fillId="0" borderId="0" xfId="28" applyNumberFormat="1" applyAlignment="1"/>
    <x:xf numFmtId="0" fontId="11" fillId="0" borderId="0" xfId="0" applyFont="1" applyFill="1"/>
    <x:xf numFmtId="0" fontId="11" fillId="0" borderId="0" xfId="0" applyFont="1"/>
    <x:xf numFmtId="164" fontId="11" fillId="0" borderId="11" xfId="28" applyNumberFormat="1" applyFont="1" applyFill="1" applyBorder="1" applyAlignment="1"/>
    <x:xf numFmtId="0" fontId="11" fillId="0" borderId="0" xfId="0" applyFont="1" applyFill="1" applyAlignment="1">
      <x:alignment horizontal="center"/>
    </x:xf>
    <x:xf numFmtId="0" fontId="34" fillId="0" borderId="0" xfId="0" applyFont="1" applyFill="1" applyAlignment="1"/>
    <x:xf numFmtId="164" fontId="11" fillId="0" borderId="0" xfId="28" applyNumberFormat="1" applyFont="1" applyFill="1" applyBorder="1" applyAlignment="1"/>
    <x:xf numFmtId="164" fontId="11" fillId="26" borderId="0" xfId="28" applyNumberFormat="1" applyFont="1" applyFill="1" applyBorder="1" applyAlignment="1"/>
    <x:xf numFmtId="0" fontId="11" fillId="0" borderId="0" xfId="0" applyFont="1" applyFill="1" applyAlignment="1">
      <x:alignment horizontal="center" vertical="top"/>
    </x:xf>
    <x:xf numFmtId="0" fontId="11" fillId="0" borderId="0" xfId="0" applyFont="1" applyFill="1" applyAlignment="1">
      <x:alignment vertical="top" wrapText="1"/>
    </x:xf>
    <x:xf numFmtId="0" fontId="35" fillId="0" borderId="0" xfId="0" applyFont="1" applyFill="1" applyAlignment="1">
      <x:alignment vertical="center" wrapText="1"/>
    </x:xf>
    <x:xf numFmtId="0" fontId="27" fillId="0" borderId="0" xfId="0" applyFont="1"/>
    <x:xf numFmtId="164" fontId="11" fillId="0" borderId="0" xfId="28" applyNumberFormat="1" applyFont="1" applyFill="1" applyAlignment="1"/>
    <x:xf numFmtId="164" fontId="11" fillId="0" borderId="0" xfId="28" applyNumberFormat="1" applyFont="1" applyAlignment="1"/>
    <x:xf numFmtId="0" fontId="36" fillId="0" borderId="0" xfId="0" applyFont="1" applyFill="1" applyAlignment="1">
      <x:alignment vertical="center" wrapText="1"/>
    </x:xf>
    <x:xf numFmtId="0" fontId="37" fillId="0" borderId="0" xfId="0" applyFont="1" applyFill="1"/>
    <x:xf numFmtId="164" fontId="5" fillId="0" borderId="0" xfId="28" applyNumberFormat="1" applyFont="1" applyFill="1" applyBorder="1" applyAlignment="1"/>
    <x:xf numFmtId="164" fontId="11" fillId="0" borderId="0" xfId="0" applyNumberFormat="1" applyFont="1" applyFill="1"/>
    <x:xf numFmtId="164" fontId="5" fillId="0" borderId="0" xfId="28" applyNumberFormat="1" applyFont="1" applyFill="1" applyAlignment="1">
      <x:alignment wrapText="1"/>
    </x:xf>
    <x:xf numFmtId="0" fontId="0" fillId="0" borderId="0" xfId="0" applyFill="1" applyAlignment="1">
      <x:alignment horizontal="left" indent="2"/>
    </x:xf>
    <x:xf numFmtId="17" fontId="0" fillId="0" borderId="0" xfId="0" applyNumberFormat="1" applyFill="1" applyAlignment="1">
      <x:alignment horizontal="left" indent="2"/>
    </x:xf>
    <x:xf numFmtId="6" fontId="5" fillId="0" borderId="0" xfId="28" applyNumberFormat="1" applyFont="1" applyFill="1" applyAlignment="1">
      <x:alignment wrapText="1"/>
    </x:xf>
    <x:xf numFmtId="164" fontId="5" fillId="26" borderId="9" xfId="28" applyNumberFormat="1" applyFill="1" applyBorder="1" applyAlignment="1"/>
    <x:xf numFmtId="0" fontId="33" fillId="0" borderId="0" xfId="0" applyFont="1" applyAlignment="1">
      <x:alignment horizontal="center"/>
    </x:xf>
    <x:xf numFmtId="166" fontId="0" fillId="0" borderId="0" xfId="0" applyNumberFormat="1" applyAlignment="1">
      <x:alignment horizontal="left"/>
    </x:xf>
    <x:xf numFmtId="164" fontId="0" fillId="0" borderId="0" xfId="0" applyNumberFormat="1" applyAlignment="1">
      <x:alignment wrapText="1"/>
    </x:xf>
    <x:xf numFmtId="0" fontId="11" fillId="0" borderId="0" xfId="0" applyFont="1" applyFill="1" applyAlignment="1">
      <x:alignment horizontal="left" vertical="top" wrapText="1"/>
    </x:xf>
    <x:xf numFmtId="0" fontId="0" fillId="0" borderId="0" xfId="0" applyAlignment="1">
      <x:alignment horizontal="left" vertical="top" wrapText="1"/>
    </x:xf>
    <x:xf numFmtId="164" fontId="5" fillId="26" borderId="0" xfId="28" applyNumberFormat="1" applyFont="1" applyFill="1" applyAlignment="1">
      <x:alignment vertical="top"/>
    </x:xf>
    <x:xf numFmtId="0" fontId="0" fillId="0" borderId="0" xfId="0" applyAlignment="1">
      <x:alignment vertical="top"/>
    </x:xf>
    <x:xf numFmtId="164" fontId="5" fillId="26" borderId="0" xfId="28" applyNumberFormat="1" applyFill="1" applyAlignment="1">
      <x:alignment vertical="top" wrapText="1"/>
    </x:xf>
    <x:xf numFmtId="0" fontId="0" fillId="0" borderId="0" xfId="0" applyFill="1" applyAlignment="1">
      <x:alignment vertical="top"/>
    </x:xf>
    <x:xf numFmtId="0" fontId="0" fillId="0" borderId="0" xfId="0" applyAlignment="1">
      <x:alignment horizontal="center" vertical="top"/>
    </x:xf>
    <x:xf numFmtId="0" fontId="11" fillId="0" borderId="0" xfId="0" applyFont="1" applyFill="1" applyAlignment="1">
      <x:alignment vertical="top"/>
    </x:xf>
    <x:xf numFmtId="0" fontId="0" fillId="0" borderId="0" xfId="0" applyFill="1" applyAlignment="1">
      <x:alignment vertical="top" wrapText="1"/>
    </x:xf>
    <x:xf numFmtId="164" fontId="0" fillId="0" borderId="0" xfId="0" applyNumberFormat="1" applyAlignment="1">
      <x:alignment vertical="top" wrapText="1"/>
    </x:xf>
    <x:xf numFmtId="0" fontId="38" fillId="0" borderId="0" xfId="0" applyFont="1" applyFill="1" applyAlignment="1">
      <x:alignment horizontal="left" vertical="top"/>
    </x:xf>
    <x:xf numFmtId="166" fontId="0" fillId="27" borderId="0" xfId="0" applyNumberFormat="1" applyFill="1" applyAlignment="1">
      <x:alignment horizontal="left" vertical="top"/>
    </x:xf>
    <x:xf numFmtId="0" fontId="38" fillId="0" borderId="0" xfId="0" applyFont="1" applyFill="1" applyBorder="1" applyAlignment="1">
      <x:alignment horizontal="left" vertical="top"/>
    </x:xf>
    <x:xf numFmtId="164" fontId="0" fillId="0" borderId="0" xfId="0" applyNumberFormat="1" applyAlignment="1"/>
    <x:xf numFmtId="164" fontId="0" fillId="0" borderId="0" xfId="0" applyNumberFormat="1" applyAlignment="1">
      <x:alignment vertical="top"/>
    </x:xf>
    <x:xf numFmtId="0" fontId="34" fillId="0" borderId="0" xfId="0" quotePrefix="1" applyNumberFormat="1" applyFont="1" applyAlignment="1">
      <x:alignment horizontal="center"/>
    </x:xf>
    <x:xf numFmtId="0" fontId="34" fillId="0" borderId="0" xfId="0" quotePrefix="1" applyNumberFormat="1" applyFont="1" applyAlignment="1">
      <x:alignment horizontal="left"/>
    </x:xf>
    <x:xf numFmtId="165" fontId="42" fillId="0" borderId="0" xfId="48" applyFont="1" applyAlignment="1">
      <x:alignment horizontal="center"/>
    </x:xf>
    <x:xf numFmtId="3" fontId="34" fillId="0" borderId="0" xfId="0" quotePrefix="1" applyNumberFormat="1" applyFont="1" applyAlignment="1">
      <x:alignment horizontal="right"/>
    </x:xf>
    <x:xf numFmtId="0" fontId="34" fillId="0" borderId="0" xfId="0" quotePrefix="1" applyNumberFormat="1" applyFont="1" applyAlignment="1">
      <x:alignment horizontal="right"/>
    </x:xf>
    <x:xf numFmtId="0" fontId="33" fillId="0" borderId="0" xfId="0" quotePrefix="1" applyNumberFormat="1" applyFont="1" applyAlignment="1">
      <x:alignment horizontal="center"/>
    </x:xf>
    <x:xf numFmtId="0" fontId="33" fillId="0" borderId="0" xfId="0" applyNumberFormat="1" applyFont="1" applyAlignment="1">
      <x:alignment horizontal="left"/>
    </x:xf>
    <x:xf numFmtId="0" fontId="33" fillId="0" borderId="0" xfId="0" quotePrefix="1" applyNumberFormat="1" applyFont="1" applyAlignment="1">
      <x:alignment horizontal="right"/>
    </x:xf>
    <x:xf numFmtId="0" fontId="33" fillId="0" borderId="0" xfId="0" quotePrefix="1" applyNumberFormat="1" applyFont="1" applyAlignment="1">
      <x:alignment horizontal="left"/>
    </x:xf>
    <x:xf numFmtId="0" fontId="11" fillId="0" borderId="0" xfId="0" quotePrefix="1" applyNumberFormat="1" applyFont="1" applyAlignment="1">
      <x:alignment horizontal="center"/>
    </x:xf>
    <x:xf numFmtId="0" fontId="11" fillId="0" borderId="0" xfId="0" quotePrefix="1" applyNumberFormat="1" applyFont="1" applyAlignment="1"/>
    <x:xf numFmtId="0" fontId="11" fillId="0" borderId="0" xfId="0" applyNumberFormat="1" applyFont="1" applyAlignment="1">
      <x:alignment horizontal="center"/>
    </x:xf>
    <x:xf numFmtId="3" fontId="11" fillId="0" borderId="0" xfId="0" applyNumberFormat="1" applyFont="1" applyAlignment="1">
      <x:alignment horizontal="right"/>
    </x:xf>
    <x:xf numFmtId="0" fontId="11" fillId="0" borderId="0" xfId="0" quotePrefix="1" applyNumberFormat="1" applyFont="1" applyAlignment="1">
      <x:alignment horizontal="right"/>
    </x:xf>
    <x:xf numFmtId="0" fontId="39" fillId="0" borderId="0" xfId="0" quotePrefix="1" applyNumberFormat="1" applyFont="1" applyAlignment="1"/>
    <x:xf numFmtId="3" fontId="33" fillId="26" borderId="12" xfId="0" applyNumberFormat="1" applyFont="1" applyFill="1" applyBorder="1" applyAlignment="1">
      <x:alignment horizontal="right"/>
    </x:xf>
    <x:xf numFmtId="0" fontId="11" fillId="0" borderId="0" xfId="0" quotePrefix="1" applyNumberFormat="1" applyFont="1" applyAlignment="1">
      <x:alignment horizontal="left"/>
    </x:xf>
    <x:xf numFmtId="3" fontId="11" fillId="0" borderId="0" xfId="0" quotePrefix="1" applyNumberFormat="1" applyFont="1" applyAlignment="1">
      <x:alignment horizontal="center"/>
    </x:xf>
    <x:xf numFmtId="3" fontId="11" fillId="0" borderId="0" xfId="0" quotePrefix="1" applyNumberFormat="1" applyFont="1" applyAlignment="1">
      <x:alignment horizontal="right"/>
    </x:xf>
    <x:xf numFmtId="3" fontId="11" fillId="0" borderId="0" xfId="0" quotePrefix="1" applyNumberFormat="1" applyFont="1" applyAlignment="1"/>
    <x:xf numFmtId="0" fontId="11" fillId="0" borderId="0" xfId="0" applyNumberFormat="1" applyFont="1" applyAlignment="1"/>
    <x:xf numFmtId="3" fontId="11" fillId="0" borderId="0" xfId="0" applyNumberFormat="1" applyFont="1" applyAlignment="1"/>
    <x:xf numFmtId="0" fontId="38" fillId="0" borderId="0" xfId="0" applyFont="1" applyAlignment="1">
      <x:alignment horizontal="center"/>
    </x:xf>
    <x:xf numFmtId="165" fontId="42" fillId="0" borderId="0" xfId="48" applyFont="1"/>
    <x:xf numFmtId="165" fontId="42" fillId="0" borderId="0" xfId="48" applyFont="1" applyFill="1" applyBorder="1"/>
    <x:xf numFmtId="167" fontId="42" fillId="0" borderId="0" xfId="48" applyNumberFormat="1" applyFont="1" applyFill="1" applyBorder="1" applyAlignment="1" applyProtection="1">
      <x:alignment horizontal="center"/>
      <x:protection locked="0"/>
    </x:xf>
    <x:xf numFmtId="0" fontId="38" fillId="0" borderId="0" xfId="0" quotePrefix="1" applyFont="1" applyAlignment="1">
      <x:alignment horizontal="center"/>
    </x:xf>
    <x:xf numFmtId="3" fontId="42" fillId="0" borderId="0" xfId="47" applyNumberFormat="1" applyFont="1" applyAlignment="1">
      <x:alignment horizontal="center"/>
    </x:xf>
    <x:xf numFmtId="167" fontId="42" fillId="0" borderId="0" xfId="49" applyNumberFormat="1" applyFont="1" applyAlignment="1" applyProtection="1">
      <x:protection locked="0"/>
    </x:xf>
    <x:xf numFmtId="0" fontId="38" fillId="0" borderId="0" xfId="0" applyFont="1"/>
    <x:xf numFmtId="167" fontId="42" fillId="0" borderId="0" xfId="48" quotePrefix="1" applyNumberFormat="1" applyFont="1" applyFill="1" applyBorder="1" applyAlignment="1" applyProtection="1">
      <x:alignment horizontal="center"/>
      <x:protection locked="0"/>
    </x:xf>
    <x:xf numFmtId="0" fontId="38" fillId="0" borderId="0" xfId="0" applyFont="1" applyFill="1" applyBorder="1"/>
    <x:xf numFmtId="165" fontId="42" fillId="0" borderId="0" xfId="46" applyFont="1"/>
    <x:xf numFmtId="167" fontId="42" fillId="0" borderId="0" xfId="48" quotePrefix="1" applyNumberFormat="1" applyFont="1" applyAlignment="1" applyProtection="1">
      <x:alignment horizontal="right"/>
      <x:protection locked="0"/>
    </x:xf>
    <x:xf numFmtId="167" fontId="42" fillId="0" borderId="0" xfId="48" quotePrefix="1" applyNumberFormat="1" applyFont="1" applyAlignment="1" applyProtection="1">
      <x:alignment horizontal="center"/>
      <x:protection locked="0"/>
    </x:xf>
    <x:xf numFmtId="167" fontId="42" fillId="0" borderId="0" xfId="48" quotePrefix="1" applyNumberFormat="1" applyFont="1" applyFill="1" applyBorder="1" applyAlignment="1" applyProtection="1">
      <x:alignment horizontal="right"/>
      <x:protection locked="0"/>
    </x:xf>
    <x:xf numFmtId="167" fontId="43" fillId="0" borderId="0" xfId="48" quotePrefix="1" applyNumberFormat="1" applyFont="1" applyAlignment="1" applyProtection="1">
      <x:alignment horizontal="center"/>
      <x:protection locked="0"/>
    </x:xf>
    <x:xf numFmtId="167" fontId="43" fillId="0" borderId="0" xfId="48" quotePrefix="1" applyNumberFormat="1" applyFont="1" applyAlignment="1" applyProtection="1">
      <x:protection locked="0"/>
    </x:xf>
    <x:xf numFmtId="167" fontId="43" fillId="0" borderId="0" xfId="48" applyNumberFormat="1" applyFont="1" applyFill="1" applyBorder="1" applyAlignment="1" applyProtection="1">
      <x:alignment horizontal="center"/>
      <x:protection locked="0"/>
    </x:xf>
    <x:xf numFmtId="165" fontId="43" fillId="0" borderId="0" xfId="48" applyFont="1" applyFill="1" applyBorder="1" applyAlignment="1">
      <x:alignment horizontal="center"/>
    </x:xf>
    <x:xf numFmtId="167" fontId="43" fillId="0" borderId="0" xfId="48" quotePrefix="1" applyNumberFormat="1" applyFont="1" applyAlignment="1" applyProtection="1">
      <x:alignment horizontal="right"/>
      <x:protection locked="0"/>
    </x:xf>
    <x:xf numFmtId="167" fontId="43" fillId="0" borderId="0" xfId="48" quotePrefix="1" applyNumberFormat="1" applyFont="1" applyFill="1" applyBorder="1" applyAlignment="1" applyProtection="1">
      <x:alignment horizontal="right"/>
      <x:protection locked="0"/>
    </x:xf>
    <x:xf numFmtId="167" fontId="42" fillId="0" borderId="0" xfId="48" applyNumberFormat="1" applyFont="1" applyAlignment="1" applyProtection="1">
      <x:alignment horizontal="center"/>
      <x:protection locked="0"/>
    </x:xf>
    <x:xf numFmtId="167" fontId="42" fillId="0" borderId="0" xfId="48" applyNumberFormat="1" applyFont="1" applyAlignment="1" applyProtection="1">
      <x:alignment horizontal="left"/>
      <x:protection locked="0"/>
    </x:xf>
    <x:xf numFmtId="37" fontId="42" fillId="0" borderId="0" xfId="48" applyNumberFormat="1" applyFont="1" applyFill="1"/>
    <x:xf numFmtId="37" fontId="42" fillId="0" borderId="0" xfId="28" applyNumberFormat="1" applyFont="1" applyFill="1" applyProtection="1">
      <x:protection locked="0"/>
    </x:xf>
    <x:xf numFmtId="37" fontId="42" fillId="0" borderId="0" xfId="28" applyNumberFormat="1" applyFont="1"/>
    <x:xf numFmtId="164" fontId="42" fillId="0" borderId="0" xfId="28" applyNumberFormat="1" applyFont="1" applyFill="1" applyBorder="1"/>
    <x:xf numFmtId="37" fontId="38" fillId="0" borderId="0" xfId="0" applyNumberFormat="1" applyFont="1"/>
    <x:xf numFmtId="164" fontId="42" fillId="0" borderId="0" xfId="28" applyNumberFormat="1" applyFont="1" applyFill="1" applyBorder="1" applyProtection="1">
      <x:protection locked="0"/>
    </x:xf>
    <x:xf numFmtId="37" fontId="42" fillId="0" borderId="0" xfId="28" applyNumberFormat="1" applyFont="1" applyFill="1"/>
    <x:xf numFmtId="37" fontId="44" fillId="26" borderId="12" xfId="28" applyNumberFormat="1" applyFont="1" applyFill="1" applyBorder="1" applyProtection="1">
      <x:protection locked="0"/>
    </x:xf>
    <x:xf numFmtId="167" fontId="42" fillId="0" borderId="0" xfId="48" applyNumberFormat="1" applyFont="1" applyFill="1" applyAlignment="1" applyProtection="1">
      <x:alignment horizontal="center"/>
      <x:protection locked="0"/>
    </x:xf>
    <x:xf numFmtId="165" fontId="42" fillId="0" borderId="0" xfId="48" applyFont="1" applyFill="1"/>
    <x:xf numFmtId="167" fontId="42" fillId="0" borderId="0" xfId="48" applyNumberFormat="1" applyFont="1" applyAlignment="1" applyProtection="1">
      <x:alignment horizontal="left" indent="1"/>
      <x:protection locked="0"/>
    </x:xf>
    <x:xf numFmtId="164" fontId="42" fillId="0" borderId="0" xfId="28" applyNumberFormat="1" applyFont="1" applyFill="1" applyBorder="1" applyAlignment="1" applyProtection="1">
      <x:alignment horizontal="center"/>
      <x:protection locked="0"/>
    </x:xf>
    <x:xf numFmtId="37" fontId="42" fillId="0" borderId="13" xfId="28" applyNumberFormat="1" applyFont="1" applyFill="1" applyBorder="1" applyProtection="1">
      <x:protection locked="0"/>
    </x:xf>
    <x:xf numFmtId="37" fontId="42" fillId="0" borderId="0" xfId="28" applyNumberFormat="1" applyFont="1" applyFill="1" applyBorder="1" applyProtection="1">
      <x:protection locked="0"/>
    </x:xf>
    <x:xf numFmtId="164" fontId="42" fillId="0" borderId="0" xfId="28" applyNumberFormat="1" applyFont="1"/>
    <x:xf numFmtId="164" fontId="44" fillId="0" borderId="0" xfId="28" applyNumberFormat="1" applyFont="1" applyFill="1" applyBorder="1" applyAlignment="1">
      <x:alignment horizontal="center"/>
    </x:xf>
    <x:xf numFmtId="164" fontId="38" fillId="0" borderId="0" xfId="0" applyNumberFormat="1" applyFont="1"/>
    <x:xf numFmtId="164" fontId="42" fillId="0" borderId="0" xfId="28" applyNumberFormat="1" applyFont="1" applyFill="1" applyProtection="1">
      <x:protection locked="0"/>
    </x:xf>
    <x:xf numFmtId="165" fontId="44" fillId="0" borderId="0" xfId="48" applyFont="1" applyFill="1" applyBorder="1" applyAlignment="1">
      <x:alignment horizontal="center"/>
    </x:xf>
    <x:xf numFmtId="165" fontId="42" fillId="0" borderId="0" xfId="48" applyFont="1" applyAlignment="1">
      <x:alignment horizontal="left" indent="1"/>
    </x:xf>
    <x:xf numFmtId="165" fontId="42" fillId="0" borderId="0" xfId="48" applyFont="1" applyAlignment="1">
      <x:alignment horizontal="left" indent="2"/>
    </x:xf>
    <x:xf numFmtId="41" fontId="42" fillId="0" borderId="13" xfId="48" applyNumberFormat="1" applyFont="1" applyBorder="1"/>
    <x:xf numFmtId="0" fontId="47" fillId="0" borderId="0" xfId="0" applyFont="1" applyAlignment="1">
      <x:alignment horizontal="center"/>
    </x:xf>
    <x:xf numFmtId="0" fontId="48" fillId="0" borderId="0" xfId="0" applyFont="1"/>
    <x:xf numFmtId="0" fontId="49" fillId="0" borderId="0" xfId="0" applyFont="1"/>
    <x:xf numFmtId="168" fontId="47" fillId="0" borderId="0" xfId="0" applyNumberFormat="1" applyFont="1" applyAlignment="1">
      <x:alignment horizontal="center"/>
    </x:xf>
    <x:xf numFmtId="0" fontId="50" fillId="28" borderId="0" xfId="0" applyFont="1" applyFill="1" applyAlignment="1">
      <x:alignment horizontal="center"/>
    </x:xf>
    <x:xf numFmtId="0" fontId="51" fillId="0" borderId="0" xfId="0" applyFont="1" applyFill="1" applyAlignment="1">
      <x:alignment horizontal="center"/>
    </x:xf>
    <x:xf numFmtId="0" fontId="48" fillId="0" borderId="0" xfId="0" applyFont="1" applyFill="1"/>
    <x:xf numFmtId="0" fontId="50" fillId="0" borderId="0" xfId="0" applyFont="1" applyFill="1" applyAlignment="1">
      <x:alignment horizontal="center"/>
    </x:xf>
    <x:xf numFmtId="0" fontId="52" fillId="0" borderId="0" xfId="0" applyFont="1"/>
    <x:xf numFmtId="0" fontId="48" fillId="0" borderId="0" xfId="0" applyFont="1" applyFill="1" applyAlignment="1">
      <x:alignment horizontal="center"/>
    </x:xf>
    <x:xf numFmtId="0" fontId="48" fillId="0" borderId="0" xfId="0" applyFont="1" applyAlignment="1">
      <x:alignment horizontal="center"/>
    </x:xf>
    <x:xf numFmtId="4" fontId="48" fillId="0" borderId="0" xfId="32" applyNumberFormat="1" applyFont="1" applyFill="1" applyBorder="1"/>
    <x:xf numFmtId="0" fontId="53" fillId="0" borderId="0" xfId="0" applyFont="1"/>
    <x:xf numFmtId="4" fontId="48" fillId="0" borderId="0" xfId="32" applyNumberFormat="1" applyFont="1" applyFill="1"/>
    <x:xf numFmtId="0" fontId="50" fillId="0" borderId="0" xfId="0" applyFont="1" applyFill="1"/>
    <x:xf numFmtId="0" fontId="48" fillId="0" borderId="0" xfId="0" applyFont="1" applyFill="1" applyBorder="1" applyAlignment="1">
      <x:alignment horizontal="center"/>
    </x:xf>
    <x:xf numFmtId="6" fontId="48" fillId="28" borderId="0" xfId="0" applyNumberFormat="1" applyFont="1" applyFill="1" applyBorder="1"/>
    <x:xf numFmtId="0" fontId="48" fillId="0" borderId="0" xfId="0" applyFont="1" applyFill="1" applyBorder="1"/>
    <x:xf numFmtId="6" fontId="48" fillId="28" borderId="0" xfId="0" applyNumberFormat="1" applyFont="1" applyFill="1"/>
    <x:xf numFmtId="6" fontId="48" fillId="0" borderId="0" xfId="0" applyNumberFormat="1" applyFont="1" applyFill="1"/>
    <x:xf numFmtId="6" fontId="48" fillId="0" borderId="14" xfId="0" applyNumberFormat="1" applyFont="1" applyFill="1" applyBorder="1"/>
    <x:xf numFmtId="0" fontId="38" fillId="0" borderId="0" xfId="0" applyFont="1" applyFill="1" applyBorder="1" applyAlignment="1">
      <x:alignment horizontal="center"/>
    </x:xf>
    <x:xf numFmtId="6" fontId="48" fillId="0" borderId="0" xfId="0" applyNumberFormat="1" applyFont="1"/>
    <x:xf numFmtId="6" fontId="48" fillId="0" borderId="0" xfId="0" applyNumberFormat="1" applyFont="1" applyBorder="1"/>
    <x:xf numFmtId="43" fontId="48" fillId="0" borderId="0" xfId="0" applyNumberFormat="1" applyFont="1"/>
    <x:xf numFmtId="3" fontId="48" fillId="0" borderId="0" xfId="0" applyNumberFormat="1" applyFont="1"/>
    <x:xf numFmtId="38" fontId="48" fillId="0" borderId="0" xfId="0" applyNumberFormat="1" applyFont="1" applyFill="1" applyBorder="1"/>
    <x:xf numFmtId="38" fontId="48" fillId="0" borderId="0" xfId="0" applyNumberFormat="1" applyFont="1" applyBorder="1"/>
    <x:xf numFmtId="38" fontId="48" fillId="0" borderId="0" xfId="0" applyNumberFormat="1" applyFont="1"/>
    <x:xf numFmtId="0" fontId="38" fillId="0" borderId="15" xfId="0" applyFont="1" applyFill="1" applyBorder="1" applyAlignment="1">
      <x:alignment horizontal="center"/>
    </x:xf>
    <x:xf numFmtId="6" fontId="50" fillId="0" borderId="15" xfId="0" applyNumberFormat="1" applyFont="1" applyFill="1" applyBorder="1"/>
    <x:xf numFmtId="9" fontId="48" fillId="0" borderId="0" xfId="52" applyFont="1" applyFill="1" applyBorder="1"/>
    <x:xf numFmtId="0" fontId="54" fillId="0" borderId="0" xfId="0" applyFont="1"/>
    <x:xf numFmtId="169" fontId="54" fillId="0" borderId="0" xfId="0" applyNumberFormat="1" applyFont="1" applyAlignment="1">
      <x:alignment horizontal="left"/>
    </x:xf>
    <x:xf numFmtId="38" fontId="48" fillId="0" borderId="14" xfId="0" applyNumberFormat="1" applyFont="1" applyFill="1" applyBorder="1"/>
    <x:xf numFmtId="38" fontId="5" fillId="0" borderId="0" xfId="28" applyNumberFormat="1" applyFill="1" applyAlignment="1">
      <x:alignment vertical="top"/>
    </x:xf>
    <x:xf numFmtId="37" fontId="42" fillId="0" borderId="0" xfId="28" applyNumberFormat="1" applyFont="1" applyFill="1" applyBorder="1"/>
    <x:xf numFmtId="0" fontId="38" fillId="0" borderId="0" xfId="0" applyFont="1" applyFill="1" applyBorder="1" applyAlignment="1">
      <x:alignment wrapText="1"/>
    </x:xf>
    <x:xf numFmtId="164" fontId="5" fillId="0" borderId="0" xfId="28" applyNumberFormat="1" applyFill="1" applyAlignment="1">
      <x:alignment vertical="top"/>
    </x:xf>
    <x:xf numFmtId="38" fontId="50" fillId="26" borderId="16" xfId="0" applyNumberFormat="1" applyFont="1" applyFill="1" applyBorder="1"/>
    <x:xf numFmtId="164" fontId="5" fillId="26" borderId="0" xfId="28" applyNumberFormat="1" applyFont="1" applyFill="1" applyBorder="1" applyAlignment="1">
      <x:alignment wrapText="1"/>
    </x:xf>
    <x:xf numFmtId="164" fontId="5" fillId="0" borderId="17" xfId="28" applyNumberFormat="1" applyFill="1" applyBorder="1" applyAlignment="1">
      <x:alignment vertical="top"/>
    </x:xf>
    <x:xf numFmtId="0" fontId="11" fillId="0" borderId="9" xfId="0" applyFont="1" applyFill="1" applyBorder="1"/>
    <x:xf numFmtId="0" fontId="11" fillId="27" borderId="0" xfId="0" quotePrefix="1" applyNumberFormat="1" applyFont="1" applyFill="1" applyAlignment="1"/>
    <x:xf numFmtId="0" fontId="50" fillId="0" borderId="15" xfId="0" applyFont="1" applyFill="1" applyBorder="1"/>
    <x:xf numFmtId="38" fontId="50" fillId="0" borderId="0" xfId="0" applyNumberFormat="1" applyFont="1" applyFill="1" applyBorder="1"/>
    <x:xf numFmtId="38" fontId="50" fillId="0" borderId="18" xfId="0" applyNumberFormat="1" applyFont="1" applyFill="1" applyBorder="1"/>
    <x:xf numFmtId="38" fontId="0" fillId="0" borderId="0" xfId="0" applyNumberFormat="1" applyFill="1"/>
    <x:xf numFmtId="0" fontId="51" fillId="0" borderId="0" xfId="0" applyFont="1" applyFill="1" applyBorder="1" applyAlignment="1">
      <x:alignment horizontal="center"/>
    </x:xf>
    <x:xf numFmtId="0" fontId="50" fillId="0" borderId="19" xfId="0" applyFont="1" applyFill="1" applyBorder="1" applyAlignment="1">
      <x:alignment horizontal="center"/>
    </x:xf>
    <x:xf numFmtId="0" fontId="51" fillId="0" borderId="19" xfId="0" applyFont="1" applyFill="1" applyBorder="1" applyAlignment="1">
      <x:alignment horizontal="center"/>
    </x:xf>
    <x:xf numFmtId="0" fontId="50" fillId="0" borderId="20" xfId="0" applyFont="1" applyFill="1" applyBorder="1" applyAlignment="1">
      <x:alignment horizontal="center"/>
    </x:xf>
    <x:xf numFmtId="38" fontId="38" fillId="0" borderId="0" xfId="0" applyNumberFormat="1" applyFont="1" applyFill="1" applyBorder="1"/>
    <x:xf numFmtId="0" fontId="34" fillId="0" borderId="0" xfId="44" quotePrefix="1" applyNumberFormat="1" applyFont="1" applyAlignment="1">
      <x:alignment horizontal="center"/>
    </x:xf>
    <x:xf numFmtId="0" fontId="34" fillId="0" borderId="0" xfId="44" quotePrefix="1" applyNumberFormat="1" applyFont="1" applyAlignment="1">
      <x:alignment horizontal="left"/>
    </x:xf>
    <x:xf numFmtId="3" fontId="34" fillId="0" borderId="0" xfId="44" quotePrefix="1" applyNumberFormat="1" applyFont="1" applyFill="1" applyAlignment="1">
      <x:alignment horizontal="right"/>
    </x:xf>
    <x:xf numFmtId="3" fontId="34" fillId="0" borderId="0" xfId="44" quotePrefix="1" applyNumberFormat="1" applyFont="1" applyAlignment="1">
      <x:alignment horizontal="right"/>
    </x:xf>
    <x:xf numFmtId="0" fontId="34" fillId="0" borderId="0" xfId="44" quotePrefix="1" applyNumberFormat="1" applyFont="1" applyAlignment="1">
      <x:alignment horizontal="right"/>
    </x:xf>
    <x:xf numFmtId="0" fontId="33" fillId="0" borderId="0" xfId="44" quotePrefix="1" applyNumberFormat="1" applyFont="1" applyAlignment="1">
      <x:alignment horizontal="center"/>
    </x:xf>
    <x:xf numFmtId="0" fontId="33" fillId="0" borderId="0" xfId="44" applyNumberFormat="1" applyFont="1" applyAlignment="1">
      <x:alignment horizontal="left"/>
    </x:xf>
    <x:xf numFmtId="0" fontId="33" fillId="0" borderId="0" xfId="44" quotePrefix="1" applyNumberFormat="1" applyFont="1" applyAlignment="1">
      <x:alignment horizontal="right"/>
    </x:xf>
    <x:xf numFmtId="0" fontId="33" fillId="0" borderId="0" xfId="44" quotePrefix="1" applyNumberFormat="1" applyFont="1" applyAlignment="1">
      <x:alignment horizontal="left"/>
    </x:xf>
    <x:xf numFmtId="0" fontId="11" fillId="0" borderId="0" xfId="44" applyNumberFormat="1" applyFont="1" applyAlignment="1">
      <x:alignment horizontal="center"/>
    </x:xf>
    <x:xf numFmtId="0" fontId="11" fillId="0" borderId="0" xfId="44" quotePrefix="1" applyNumberFormat="1" applyFont="1" applyAlignment="1"/>
    <x:xf numFmtId="3" fontId="11" fillId="0" borderId="0" xfId="44" applyNumberFormat="1" applyFont="1" applyFill="1" applyAlignment="1">
      <x:alignment horizontal="right"/>
    </x:xf>
    <x:xf numFmtId="3" fontId="11" fillId="0" borderId="0" xfId="44" applyNumberFormat="1" applyFont="1" applyFill="1" applyAlignment="1" applyProtection="1">
      <x:alignment horizontal="right"/>
    </x:xf>
    <x:xf numFmtId="3" fontId="11" fillId="0" borderId="0" xfId="44" applyNumberFormat="1" applyFont="1" applyAlignment="1">
      <x:alignment horizontal="right"/>
    </x:xf>
    <x:xf numFmtId="0" fontId="11" fillId="0" borderId="0" xfId="44" quotePrefix="1" applyNumberFormat="1" applyFont="1" applyAlignment="1">
      <x:alignment horizontal="right"/>
    </x:xf>
    <x:xf numFmtId="0" fontId="39" fillId="0" borderId="0" xfId="44" quotePrefix="1" applyNumberFormat="1" applyFont="1" applyAlignment="1"/>
    <x:xf numFmtId="0" fontId="39" fillId="0" borderId="0" xfId="0" quotePrefix="1" applyNumberFormat="1" applyFont="1" applyAlignment="1" applyProtection="1"/>
    <x:xf numFmtId="0" fontId="11" fillId="0" borderId="0" xfId="44" applyAlignment="1" applyProtection="1"/>
    <x:xf numFmtId="0" fontId="11" fillId="0" borderId="0" xfId="44" quotePrefix="1" applyNumberFormat="1" applyFont="1" applyAlignment="1" applyProtection="1"/>
    <x:xf numFmtId="0" fontId="11" fillId="0" borderId="0" xfId="44" quotePrefix="1" applyNumberFormat="1" applyFont="1" applyAlignment="1">
      <x:alignment horizontal="center"/>
    </x:xf>
    <x:xf numFmtId="0" fontId="11" fillId="0" borderId="0" xfId="44" quotePrefix="1" applyNumberFormat="1" applyFont="1" applyAlignment="1">
      <x:alignment horizontal="left"/>
    </x:xf>
    <x:xf numFmtId="0" fontId="11" fillId="0" borderId="0" xfId="44" quotePrefix="1" applyNumberFormat="1" applyFont="1" applyAlignment="1" applyProtection="1">
      <x:alignment horizontal="left" indent="1"/>
    </x:xf>
    <x:xf numFmtId="3" fontId="11" fillId="0" borderId="0" xfId="44" quotePrefix="1" applyNumberFormat="1" applyFont="1" applyAlignment="1">
      <x:alignment horizontal="center"/>
    </x:xf>
    <x:xf numFmtId="3" fontId="11" fillId="0" borderId="0" xfId="44" quotePrefix="1" applyNumberFormat="1" applyFont="1" applyAlignment="1">
      <x:alignment horizontal="right"/>
    </x:xf>
    <x:xf numFmtId="3" fontId="11" fillId="0" borderId="0" xfId="44" quotePrefix="1" applyNumberFormat="1" applyFont="1" applyAlignment="1"/>
    <x:xf numFmtId="0" fontId="11" fillId="0" borderId="0" xfId="44" applyAlignment="1" applyProtection="1">
      <x:alignment horizontal="left" indent="1"/>
    </x:xf>
    <x:xf numFmtId="37" fontId="44" fillId="29" borderId="12" xfId="28" applyNumberFormat="1" applyFont="1" applyFill="1" applyBorder="1" applyProtection="1">
      <x:protection locked="0"/>
    </x:xf>
    <x:xf numFmtId="0" fontId="5" fillId="0" borderId="0" xfId="0" applyFont="1"/>
    <x:xf numFmtId="0" fontId="38" fillId="0" borderId="0" xfId="0" applyFont="1" applyFill="1"/>
    <x:xf numFmtId="4" fontId="38" fillId="0" borderId="0" xfId="0" applyNumberFormat="1" applyFont="1" applyFill="1"/>
    <x:xf numFmtId="4" fontId="38" fillId="0" borderId="0" xfId="0" applyNumberFormat="1" applyFont="1" applyFill="1" applyBorder="1"/>
    <x:xf numFmtId="164" fontId="0" fillId="0" borderId="0" xfId="28" applyNumberFormat="1" applyFont="1"/>
    <x:xf numFmtId="0" fontId="3" fillId="0" borderId="0" xfId="66"/>
    <x:xf numFmtId="164" fontId="3" fillId="0" borderId="0" xfId="66" applyNumberFormat="1"/>
    <x:xf numFmtId="164" fontId="3" fillId="0" borderId="0" xfId="28" applyNumberFormat="1" applyFont="1"/>
    <x:xf numFmtId="0" fontId="3" fillId="0" borderId="0" xfId="66"/>
    <x:xf numFmtId="38" fontId="48" fillId="0" borderId="0" xfId="0" applyNumberFormat="1" applyFont="1" applyFill="1"/>
    <x:xf numFmtId="0" fontId="0" fillId="0" borderId="0" xfId="0"/>
    <x:xf numFmtId="0" fontId="55" fillId="0" borderId="0" xfId="0" applyFont="1"/>
    <x:xf numFmtId="0" fontId="56" fillId="61" borderId="0" xfId="0" applyFont="1" applyFill="1" applyAlignment="1">
      <x:alignment horizontal="right"/>
    </x:xf>
    <x:xf numFmtId="0" fontId="56" fillId="61" borderId="0" xfId="0" applyFont="1" applyFill="1"/>
    <x:xf numFmtId="43" fontId="56" fillId="61" borderId="0" xfId="28" applyFont="1" applyFill="1"/>
    <x:xf numFmtId="164" fontId="56" fillId="61" borderId="0" xfId="0" applyNumberFormat="1" applyFont="1" applyFill="1"/>
    <x:xf numFmtId="0" fontId="72" fillId="0" borderId="0" xfId="0" applyFont="1" applyAlignment="1">
      <x:alignment horizontal="left"/>
    </x:xf>
    <x:xf numFmtId="164" fontId="56" fillId="61" borderId="0" xfId="28" applyNumberFormat="1" applyFont="1" applyFill="1"/>
    <x:xf numFmtId="0" fontId="0" fillId="0" borderId="0" xfId="0" applyAlignment="1">
      <x:alignment horizontal="left" indent="1"/>
    </x:xf>
    <x:xf numFmtId="164" fontId="56" fillId="61" borderId="0" xfId="28" applyNumberFormat="1" applyFont="1" applyFill="1" applyAlignment="1">
      <x:alignment horizontal="right"/>
    </x:xf>
    <x:xf numFmtId="164" fontId="56" fillId="61" borderId="0" xfId="28" quotePrefix="1" applyNumberFormat="1" applyFont="1" applyFill="1" applyAlignment="1">
      <x:alignment horizontal="right"/>
    </x:xf>
    <x:xf numFmtId="0" fontId="0" fillId="0" borderId="0" xfId="0" applyAlignment="1">
      <x:alignment horizontal="left"/>
    </x:xf>
    <x:xf numFmtId="0" fontId="0" fillId="0" borderId="15" xfId="0" applyBorder="1"/>
    <x:xf numFmtId="164" fontId="56" fillId="61" borderId="15" xfId="28" applyNumberFormat="1" applyFont="1" applyFill="1" applyBorder="1" applyAlignment="1">
      <x:alignment horizontal="right"/>
    </x:xf>
    <x:xf numFmtId="164" fontId="56" fillId="61" borderId="0" xfId="28" applyNumberFormat="1" applyFont="1" applyFill="1" applyBorder="1"/>
    <x:xf numFmtId="164" fontId="56" fillId="61" borderId="0" xfId="28" applyNumberFormat="1" applyFont="1" applyFill="1" applyBorder="1" applyAlignment="1">
      <x:alignment horizontal="right"/>
    </x:xf>
    <x:xf numFmtId="0" fontId="0" fillId="0" borderId="13" xfId="0" applyBorder="1"/>
    <x:xf numFmtId="164" fontId="56" fillId="61" borderId="13" xfId="28" applyNumberFormat="1" applyFont="1" applyFill="1" applyBorder="1" applyAlignment="1">
      <x:alignment horizontal="right"/>
    </x:xf>
    <x:xf numFmtId="0" fontId="55" fillId="0" borderId="13" xfId="0" applyFont="1" applyBorder="1"/>
    <x:xf numFmtId="164" fontId="75" fillId="61" borderId="13" xfId="28" applyNumberFormat="1" applyFont="1" applyFill="1" applyBorder="1" applyAlignment="1">
      <x:alignment horizontal="right"/>
    </x:xf>
    <x:xf numFmtId="0" fontId="2" fillId="0" borderId="0" xfId="66" applyFont="1"/>
    <x:xf numFmtId="0" fontId="77" fillId="0" borderId="0" xfId="66" applyFont="1" applyAlignment="1">
      <x:alignment horizontal="left"/>
    </x:xf>
    <x:xf numFmtId="3" fontId="56" fillId="0" borderId="0" xfId="66" applyNumberFormat="1" applyFont="1" applyAlignment="1">
      <x:alignment horizontal="left"/>
    </x:xf>
    <x:xf numFmtId="4" fontId="78" fillId="0" borderId="0" xfId="32" applyNumberFormat="1" applyFont="1" applyFill="1"/>
    <x:xf numFmtId="164" fontId="3" fillId="62" borderId="0" xfId="66" applyNumberFormat="1" applyFill="1"/>
    <x:xf numFmtId="0" fontId="5" fillId="0" borderId="0" xfId="0" quotePrefix="1" applyNumberFormat="1" applyFont="1" applyAlignment="1">
      <x:alignment horizontal="center"/>
    </x:xf>
    <x:xf numFmtId="0" fontId="79" fillId="0" borderId="0" xfId="0" quotePrefix="1" applyNumberFormat="1" applyFont="1" applyAlignment="1"/>
    <x:xf numFmtId="0" fontId="78" fillId="0" borderId="0" xfId="0" applyFont="1"/>
    <x:xf numFmtId="0" fontId="5" fillId="0" borderId="0" xfId="0" applyFont="1" applyFill="1" applyAlignment="1">
      <x:alignment vertical="top" wrapText="1"/>
    </x:xf>
    <x:xf numFmtId="165" fontId="80" fillId="0" borderId="0" xfId="48" applyFont="1" applyFill="1"/>
    <x:xf numFmtId="164" fontId="0" fillId="61" borderId="0" xfId="28" applyNumberFormat="1" applyFont="1" applyFill="1" applyAlignment="1">
      <x:alignment horizontal="right"/>
    </x:xf>
    <x:xf numFmtId="164" fontId="81" fillId="63" borderId="0" xfId="28" applyNumberFormat="1" applyFont="1" applyFill="1"/>
    <x:xf numFmtId="164" fontId="0" fillId="0" borderId="0" xfId="28" quotePrefix="1" applyNumberFormat="1" applyFont="1" applyAlignment="1">
      <x:alignment horizontal="right"/>
    </x:xf>
    <x:xf numFmtId="164" fontId="0" fillId="0" borderId="0" xfId="28" applyNumberFormat="1" applyFont="1" applyAlignment="1">
      <x:alignment horizontal="right"/>
    </x:xf>
    <x:xf numFmtId="164" fontId="81" fillId="63" borderId="0" xfId="28" applyNumberFormat="1" applyFont="1" applyFill="1" applyAlignment="1">
      <x:alignment horizontal="right"/>
    </x:xf>
    <x:xf numFmtId="164" fontId="0" fillId="0" borderId="15" xfId="28" applyNumberFormat="1" applyFont="1" applyBorder="1" applyAlignment="1">
      <x:alignment horizontal="right"/>
    </x:xf>
    <x:xf numFmtId="164" fontId="0" fillId="0" borderId="13" xfId="28" applyNumberFormat="1" applyFont="1" applyBorder="1" applyAlignment="1">
      <x:alignment horizontal="right"/>
    </x:xf>
    <x:xf numFmtId="164" fontId="55" fillId="0" borderId="13" xfId="28" applyNumberFormat="1" applyFont="1" applyBorder="1" applyAlignment="1">
      <x:alignment horizontal="right"/>
    </x:xf>
    <x:xf numFmtId="164" fontId="81" fillId="64" borderId="0" xfId="28" applyNumberFormat="1" applyFont="1" applyFill="1"/>
    <x:xf numFmtId="0" fontId="56" fillId="64" borderId="0" xfId="0" applyFont="1" applyFill="1" applyAlignment="1">
      <x:alignment horizontal="right"/>
    </x:xf>
    <x:xf numFmtId="0" fontId="56" fillId="64" borderId="0" xfId="0" applyFont="1" applyFill="1"/>
    <x:xf numFmtId="164" fontId="56" fillId="64" borderId="0" xfId="28" applyNumberFormat="1" applyFont="1" applyFill="1"/>
    <x:xf numFmtId="164" fontId="0" fillId="64" borderId="0" xfId="28" quotePrefix="1" applyNumberFormat="1" applyFont="1" applyFill="1" applyAlignment="1">
      <x:alignment horizontal="right"/>
    </x:xf>
    <x:xf numFmtId="164" fontId="0" fillId="64" borderId="0" xfId="28" applyNumberFormat="1" applyFont="1" applyFill="1" applyAlignment="1">
      <x:alignment horizontal="right"/>
    </x:xf>
    <x:xf numFmtId="164" fontId="0" fillId="64" borderId="0" xfId="28" applyNumberFormat="1" applyFont="1" applyFill="1"/>
    <x:xf numFmtId="164" fontId="81" fillId="64" borderId="0" xfId="28" applyNumberFormat="1" applyFont="1" applyFill="1" applyAlignment="1">
      <x:alignment horizontal="right"/>
    </x:xf>
    <x:xf numFmtId="164" fontId="0" fillId="64" borderId="15" xfId="28" applyNumberFormat="1" applyFont="1" applyFill="1" applyBorder="1" applyAlignment="1">
      <x:alignment horizontal="right"/>
    </x:xf>
    <x:xf numFmtId="164" fontId="0" fillId="64" borderId="13" xfId="28" applyNumberFormat="1" applyFont="1" applyFill="1" applyBorder="1" applyAlignment="1">
      <x:alignment horizontal="right"/>
    </x:xf>
    <x:xf numFmtId="164" fontId="55" fillId="64" borderId="13" xfId="28" applyNumberFormat="1" applyFont="1" applyFill="1" applyBorder="1" applyAlignment="1">
      <x:alignment horizontal="right"/>
    </x:xf>
    <x:xf numFmtId="0" fontId="3" fillId="64" borderId="0" xfId="66" applyFill="1"/>
    <x:xf numFmtId="164" fontId="3" fillId="64" borderId="0" xfId="66" applyNumberFormat="1" applyFill="1"/>
    <x:xf numFmtId="0" fontId="1" fillId="0" borderId="0" xfId="66" applyFont="1"/>
    <x:xf numFmtId="41" fontId="3" fillId="64" borderId="0" xfId="66" applyNumberFormat="1" applyFill="1"/>
    <x:xf numFmtId="164" fontId="81" fillId="65" borderId="0" xfId="28" applyNumberFormat="1" applyFont="1" applyFill="1"/>
    <x:xf numFmtId="164" fontId="0" fillId="65" borderId="0" xfId="28" applyNumberFormat="1" applyFont="1" applyFill="1" applyAlignment="1">
      <x:alignment horizontal="right"/>
    </x:xf>
    <x:xf numFmtId="164" fontId="0" fillId="65" borderId="15" xfId="28" applyNumberFormat="1" applyFont="1" applyFill="1" applyBorder="1" applyAlignment="1">
      <x:alignment horizontal="right"/>
    </x:xf>
    <x:xf numFmtId="164" fontId="0" fillId="65" borderId="13" xfId="28" applyNumberFormat="1" applyFont="1" applyFill="1" applyBorder="1" applyAlignment="1">
      <x:alignment horizontal="right"/>
    </x:xf>
    <x:xf numFmtId="164" fontId="55" fillId="65" borderId="13" xfId="28" applyNumberFormat="1" applyFont="1" applyFill="1" applyBorder="1" applyAlignment="1">
      <x:alignment horizontal="right"/>
    </x:xf>
    <x:xf numFmtId="164" fontId="3" fillId="66" borderId="0" xfId="28" applyNumberFormat="1" applyFont="1" applyFill="1"/>
    <x:xf numFmtId="165" fontId="42" fillId="0" borderId="0" xfId="48" applyFont="1" applyAlignment="1">
      <x:alignment horizontal="center"/>
    </x:xf>
    <x:xf numFmtId="0" fontId="5" fillId="0" borderId="0" xfId="0" quotePrefix="1" applyNumberFormat="1" applyFont="1" applyAlignment="1"/>
    <x:xf numFmtId="41" fontId="11" fillId="0" borderId="0" xfId="0" quotePrefix="1" applyNumberFormat="1" applyFont="1" applyAlignment="1"/>
    <x:xf numFmtId="164" fontId="48" fillId="29" borderId="0" xfId="28" applyNumberFormat="1" applyFont="1" applyFill="1" applyAlignment="1">
      <x:alignment vertical="top"/>
    </x:xf>
    <x:xf numFmtId="164" fontId="48" fillId="0" borderId="0" xfId="28" applyNumberFormat="1" applyFont="1" applyFill="1" applyAlignment="1">
      <x:alignment vertical="top"/>
    </x:xf>
    <x:xf numFmtId="0" fontId="74" fillId="0" borderId="0" xfId="0" applyFont="1" applyFill="1" applyAlignment="1">
      <x:alignment horizontal="center"/>
    </x:xf>
    <x:xf numFmtId="0" fontId="49" fillId="0" borderId="0" xfId="0" applyFont="1" applyFill="1"/>
    <x:xf numFmtId="41" fontId="48" fillId="0" borderId="0" xfId="0" applyNumberFormat="1" applyFont="1" applyFill="1"/>
    <x:xf numFmtId="4" fontId="48" fillId="0" borderId="0" xfId="0" applyNumberFormat="1" applyFont="1" applyFill="1" applyBorder="1"/>
    <x:xf numFmtId="0" fontId="48" fillId="0" borderId="0" xfId="0" applyNumberFormat="1" applyFont="1" applyFill="1"/>
    <x:xf numFmtId="38" fontId="50" fillId="0" borderId="0" xfId="0" applyNumberFormat="1" applyFont="1" applyFill="1"/>
    <x:xf numFmtId="38" fontId="38" fillId="0" borderId="0" xfId="0" applyNumberFormat="1" applyFont="1" applyFill="1"/>
    <x:xf numFmtId="3" fontId="48" fillId="0" borderId="0" xfId="0" applyNumberFormat="1" applyFont="1" applyFill="1"/>
    <x:xf numFmtId="4" fontId="48" fillId="0" borderId="0" xfId="0" applyNumberFormat="1" applyFont="1" applyFill="1"/>
    <x:xf numFmtId="4" fontId="78" fillId="0" borderId="0" xfId="0" applyNumberFormat="1" applyFont="1" applyFill="1"/>
    <x:xf numFmtId="164" fontId="48" fillId="0" borderId="0" xfId="28" applyNumberFormat="1" applyFont="1" applyFill="1"/>
    <x:xf numFmtId="0" fontId="26" fillId="0" borderId="0" xfId="0" applyFont="1" applyAlignment="1">
      <x:alignment horizontal="center"/>
    </x:xf>
    <x:xf numFmtId="0" fontId="11" fillId="0" borderId="0" xfId="0" applyFont="1" applyFill="1" applyAlignment="1">
      <x:alignment horizontal="left" vertical="top" wrapText="1"/>
    </x:xf>
    <x:xf numFmtId="0" fontId="0" fillId="0" borderId="0" xfId="0" applyFill="1" applyAlignment="1">
      <x:alignment horizontal="left" vertical="top" wrapText="1"/>
    </x:xf>
    <x:xf numFmtId="0" fontId="5" fillId="0" borderId="0" xfId="0" applyFont="1" applyFill="1" applyAlignment="1">
      <x:alignment horizontal="left" wrapText="1"/>
    </x:xf>
    <x:xf numFmtId="0" fontId="0" fillId="0" borderId="0" xfId="0" applyFill="1" applyAlignment="1">
      <x:alignment horizontal="left" wrapText="1"/>
    </x:xf>
    <x:xf numFmtId="0" fontId="0" fillId="0" borderId="0" xfId="0" applyAlignment="1">
      <x:alignment horizontal="left" wrapText="1"/>
    </x:xf>
    <x:xf numFmtId="164" fontId="0" fillId="0" borderId="0" xfId="0" applyNumberFormat="1" applyAlignment="1">
      <x:alignment vertical="top" wrapText="1"/>
    </x:xf>
    <x:xf numFmtId="165" fontId="42" fillId="0" borderId="0" xfId="48" applyFont="1" applyAlignment="1">
      <x:alignment horizontal="center"/>
    </x:xf>
  </x:cellXfs>
  <x:cellStyles count="110">
    <x:cellStyle name="20% - Accent1" xfId="1" builtinId="30" customBuiltin="1"/>
    <x:cellStyle name="20% - Accent1 2" xfId="86" xr:uid="{00000000-0005-0000-0000-000047000000}"/>
    <x:cellStyle name="20% - Accent2" xfId="2" builtinId="34" customBuiltin="1"/>
    <x:cellStyle name="20% - Accent2 2" xfId="90" xr:uid="{00000000-0005-0000-0000-000048000000}"/>
    <x:cellStyle name="20% - Accent3" xfId="3" builtinId="38" customBuiltin="1"/>
    <x:cellStyle name="20% - Accent3 2" xfId="94" xr:uid="{00000000-0005-0000-0000-000049000000}"/>
    <x:cellStyle name="20% - Accent4" xfId="4" builtinId="42" customBuiltin="1"/>
    <x:cellStyle name="20% - Accent4 2" xfId="98" xr:uid="{00000000-0005-0000-0000-00004A000000}"/>
    <x:cellStyle name="20% - Accent5" xfId="5" builtinId="46" customBuiltin="1"/>
    <x:cellStyle name="20% - Accent5 2" xfId="102" xr:uid="{00000000-0005-0000-0000-00004B000000}"/>
    <x:cellStyle name="20% - Accent6" xfId="6" builtinId="50" customBuiltin="1"/>
    <x:cellStyle name="20% - Accent6 2" xfId="106" xr:uid="{00000000-0005-0000-0000-00004C000000}"/>
    <x:cellStyle name="40% - Accent1" xfId="7" builtinId="31" customBuiltin="1"/>
    <x:cellStyle name="40% - Accent1 2" xfId="87" xr:uid="{00000000-0005-0000-0000-00004D000000}"/>
    <x:cellStyle name="40% - Accent2" xfId="8" builtinId="35" customBuiltin="1"/>
    <x:cellStyle name="40% - Accent2 2" xfId="91" xr:uid="{00000000-0005-0000-0000-00004E000000}"/>
    <x:cellStyle name="40% - Accent3" xfId="9" builtinId="39" customBuiltin="1"/>
    <x:cellStyle name="40% - Accent3 2" xfId="95" xr:uid="{00000000-0005-0000-0000-00004F000000}"/>
    <x:cellStyle name="40% - Accent4" xfId="10" builtinId="43" customBuiltin="1"/>
    <x:cellStyle name="40% - Accent4 2" xfId="99" xr:uid="{00000000-0005-0000-0000-000050000000}"/>
    <x:cellStyle name="40% - Accent5" xfId="11" builtinId="47" customBuiltin="1"/>
    <x:cellStyle name="40% - Accent5 2" xfId="103" xr:uid="{00000000-0005-0000-0000-000051000000}"/>
    <x:cellStyle name="40% - Accent6" xfId="12" builtinId="51" customBuiltin="1"/>
    <x:cellStyle name="40% - Accent6 2" xfId="107" xr:uid="{00000000-0005-0000-0000-000052000000}"/>
    <x:cellStyle name="60% - Accent1" xfId="13" builtinId="32" customBuiltin="1"/>
    <x:cellStyle name="60% - Accent1 2" xfId="88" xr:uid="{00000000-0005-0000-0000-000053000000}"/>
    <x:cellStyle name="60% - Accent2" xfId="14" builtinId="36" customBuiltin="1"/>
    <x:cellStyle name="60% - Accent2 2" xfId="92" xr:uid="{00000000-0005-0000-0000-000054000000}"/>
    <x:cellStyle name="60% - Accent3" xfId="15" builtinId="40" customBuiltin="1"/>
    <x:cellStyle name="60% - Accent3 2" xfId="96" xr:uid="{00000000-0005-0000-0000-000055000000}"/>
    <x:cellStyle name="60% - Accent4" xfId="16" builtinId="44" customBuiltin="1"/>
    <x:cellStyle name="60% - Accent4 2" xfId="100" xr:uid="{00000000-0005-0000-0000-000056000000}"/>
    <x:cellStyle name="60% - Accent5" xfId="17" builtinId="48" customBuiltin="1"/>
    <x:cellStyle name="60% - Accent5 2" xfId="104" xr:uid="{00000000-0005-0000-0000-000057000000}"/>
    <x:cellStyle name="60% - Accent6" xfId="18" builtinId="52" customBuiltin="1"/>
    <x:cellStyle name="60% - Accent6 2" xfId="108" xr:uid="{00000000-0005-0000-0000-000058000000}"/>
    <x:cellStyle name="Accent1" xfId="19" builtinId="29" customBuiltin="1"/>
    <x:cellStyle name="Accent1 2" xfId="85" xr:uid="{00000000-0005-0000-0000-000059000000}"/>
    <x:cellStyle name="Accent2" xfId="20" builtinId="33" customBuiltin="1"/>
    <x:cellStyle name="Accent2 2" xfId="89" xr:uid="{00000000-0005-0000-0000-00005A000000}"/>
    <x:cellStyle name="Accent3" xfId="21" builtinId="37" customBuiltin="1"/>
    <x:cellStyle name="Accent3 2" xfId="93" xr:uid="{00000000-0005-0000-0000-00005B000000}"/>
    <x:cellStyle name="Accent4" xfId="22" builtinId="41" customBuiltin="1"/>
    <x:cellStyle name="Accent4 2" xfId="97" xr:uid="{00000000-0005-0000-0000-00005C000000}"/>
    <x:cellStyle name="Accent5" xfId="23" builtinId="45" customBuiltin="1"/>
    <x:cellStyle name="Accent5 2" xfId="101" xr:uid="{00000000-0005-0000-0000-00005D000000}"/>
    <x:cellStyle name="Accent6" xfId="24" builtinId="49" customBuiltin="1"/>
    <x:cellStyle name="Accent6 2" xfId="105" xr:uid="{00000000-0005-0000-0000-00005E000000}"/>
    <x:cellStyle name="Bad" xfId="25" builtinId="27" customBuiltin="1"/>
    <x:cellStyle name="Bad 2" xfId="74" xr:uid="{00000000-0005-0000-0000-00005F000000}"/>
    <x:cellStyle name="Calculation" xfId="26" builtinId="22" customBuiltin="1"/>
    <x:cellStyle name="Calculation 2" xfId="78" xr:uid="{00000000-0005-0000-0000-000060000000}"/>
    <x:cellStyle name="Check Cell" xfId="27" builtinId="23" customBuiltin="1"/>
    <x:cellStyle name="Check Cell 2" xfId="80" xr:uid="{00000000-0005-0000-0000-000061000000}"/>
    <x:cellStyle name="Comma" xfId="28" builtinId="3"/>
    <x:cellStyle name="Comma 2" xfId="29" xr:uid="{00000000-0005-0000-0000-00001C000000}"/>
    <x:cellStyle name="Comma 3" xfId="30" xr:uid="{00000000-0005-0000-0000-00001D000000}"/>
    <x:cellStyle name="Comma 4" xfId="31" xr:uid="{00000000-0005-0000-0000-00001E000000}"/>
    <x:cellStyle name="Comma 5" xfId="67" xr:uid="{553C990D-2930-4C2E-99D8-830C3E87BB8A}"/>
    <x:cellStyle name="Currency" xfId="32" builtinId="4"/>
    <x:cellStyle name="Currency 2" xfId="33" xr:uid="{00000000-0005-0000-0000-000020000000}"/>
    <x:cellStyle name="Currency 3" xfId="34" xr:uid="{00000000-0005-0000-0000-000021000000}"/>
    <x:cellStyle name="Explanatory Text" xfId="35" builtinId="53" customBuiltin="1"/>
    <x:cellStyle name="Explanatory Text 2" xfId="83" xr:uid="{00000000-0005-0000-0000-000062000000}"/>
    <x:cellStyle name="Good" xfId="36" builtinId="26" customBuiltin="1"/>
    <x:cellStyle name="Good 2" xfId="68" xr:uid="{223B311A-2E91-46D0-B68A-E1A034433577}"/>
    <x:cellStyle name="Heading 1" xfId="37" builtinId="16" customBuiltin="1"/>
    <x:cellStyle name="Heading 1 2" xfId="70" xr:uid="{00000000-0005-0000-0000-000063000000}"/>
    <x:cellStyle name="Heading 2" xfId="38" builtinId="17" customBuiltin="1"/>
    <x:cellStyle name="Heading 2 2" xfId="71" xr:uid="{00000000-0005-0000-0000-000064000000}"/>
    <x:cellStyle name="Heading 3" xfId="39" builtinId="18" customBuiltin="1"/>
    <x:cellStyle name="Heading 3 2" xfId="72" xr:uid="{00000000-0005-0000-0000-000065000000}"/>
    <x:cellStyle name="Heading 4" xfId="40" builtinId="19" customBuiltin="1"/>
    <x:cellStyle name="Heading 4 2" xfId="73" xr:uid="{00000000-0005-0000-0000-000066000000}"/>
    <x:cellStyle name="Input" xfId="41" builtinId="20" customBuiltin="1"/>
    <x:cellStyle name="Input 2" xfId="76" xr:uid="{00000000-0005-0000-0000-000067000000}"/>
    <x:cellStyle name="Linked Cell" xfId="42" builtinId="24" customBuiltin="1"/>
    <x:cellStyle name="Linked Cell 2" xfId="79" xr:uid="{00000000-0005-0000-0000-000068000000}"/>
    <x:cellStyle name="Neutral" xfId="43" builtinId="28" customBuiltin="1"/>
    <x:cellStyle name="Neutral 2" xfId="75" xr:uid="{00000000-0005-0000-0000-000069000000}"/>
    <x:cellStyle name="Normal" xfId="0" builtinId="0"/>
    <x:cellStyle name="Normal 2" xfId="44" xr:uid="{00000000-0005-0000-0000-00002C000000}"/>
    <x:cellStyle name="Normal 3" xfId="45" xr:uid="{00000000-0005-0000-0000-00002D000000}"/>
    <x:cellStyle name="Normal 4" xfId="64" xr:uid="{5B21CBD4-593F-4C86-BCC7-3DFD462FD9A5}"/>
    <x:cellStyle name="Normal 5" xfId="65" xr:uid="{00000000-0005-0000-0000-000043000000}"/>
    <x:cellStyle name="Normal 6" xfId="66" xr:uid="{00000000-0005-0000-0000-000044000000}"/>
    <x:cellStyle name="Normal 7" xfId="109" xr:uid="{00000000-0005-0000-0000-00006F000000}"/>
    <x:cellStyle name="Normal_S007" xfId="46" xr:uid="{00000000-0005-0000-0000-00002E000000}"/>
    <x:cellStyle name="Normal_S023" xfId="47" xr:uid="{00000000-0005-0000-0000-00002F000000}"/>
    <x:cellStyle name="Normal_S045" xfId="48" xr:uid="{00000000-0005-0000-0000-000030000000}"/>
    <x:cellStyle name="Normal_S046" xfId="49" xr:uid="{00000000-0005-0000-0000-000031000000}"/>
    <x:cellStyle name="Note" xfId="50" builtinId="10" customBuiltin="1"/>
    <x:cellStyle name="Note 2" xfId="82" xr:uid="{00000000-0005-0000-0000-00006A000000}"/>
    <x:cellStyle name="Output" xfId="51" builtinId="21" customBuiltin="1"/>
    <x:cellStyle name="Output 2" xfId="77" xr:uid="{00000000-0005-0000-0000-00006B000000}"/>
    <x:cellStyle name="Percent" xfId="52" builtinId="5"/>
    <x:cellStyle name="Percent 2" xfId="53" xr:uid="{00000000-0005-0000-0000-000035000000}"/>
    <x:cellStyle name="Percent 3" xfId="54" xr:uid="{00000000-0005-0000-0000-000036000000}"/>
    <x:cellStyle name="PSChar" xfId="55" xr:uid="{00000000-0005-0000-0000-000037000000}"/>
    <x:cellStyle name="PSDate" xfId="56" xr:uid="{00000000-0005-0000-0000-000038000000}"/>
    <x:cellStyle name="PSDec" xfId="57" xr:uid="{00000000-0005-0000-0000-000039000000}"/>
    <x:cellStyle name="PSHeading" xfId="58" xr:uid="{00000000-0005-0000-0000-00003A000000}"/>
    <x:cellStyle name="PSInt" xfId="59" xr:uid="{00000000-0005-0000-0000-00003B000000}"/>
    <x:cellStyle name="PSSpacer" xfId="60" xr:uid="{00000000-0005-0000-0000-00003C000000}"/>
    <x:cellStyle name="Title" xfId="61" builtinId="15" customBuiltin="1"/>
    <x:cellStyle name="Title 2" xfId="69" xr:uid="{00000000-0005-0000-0000-00006C000000}"/>
    <x:cellStyle name="Total" xfId="62" builtinId="25" customBuiltin="1"/>
    <x:cellStyle name="Total 2" xfId="84" xr:uid="{00000000-0005-0000-0000-00006D000000}"/>
    <x:cellStyle name="Warning Text" xfId="63" builtinId="11" customBuiltin="1"/>
    <x:cellStyle name="Warning Text 2" xfId="81" xr:uid="{00000000-0005-0000-0000-00006E000000}"/>
  </x:cellStyles>
  <x:dxfs count="0"/>
  <x:tableStyles count="0" defaultTableStyle="TableStyleMedium2" defaultPivotStyle="PivotStyleLight16"/>
  <x:colors>
    <x:mruColors>
      <x:color rgb="FF66FF33"/>
      <x:color rgb="FFFFFF99"/>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tyles" Target="style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theme" Target="theme/theme1.xml" Id="rId6" /><Relationship Type="http://schemas.openxmlformats.org/officeDocument/2006/relationships/worksheet" Target="worksheets/sheet5.xml" Id="rId5" /><Relationship Type="http://schemas.openxmlformats.org/officeDocument/2006/relationships/calcChain" Target="calcChain.xml" Id="rId10" /><Relationship Type="http://schemas.openxmlformats.org/officeDocument/2006/relationships/worksheet" Target="worksheets/sheet4.xml" Id="rId4" /><Relationship Type="http://schemas.microsoft.com/office/2017/10/relationships/person" Target="persons/person.xml" Id="rId9" /><Relationship Type="http://schemas.openxmlformats.org/officeDocument/2006/relationships/sharedStrings" Target="/xl/sharedStrings3.xml" Id="R4eb05c5434d14948" /></Relationships>
</file>

<file path=xl/persons/person.xml><?xml version="1.0" encoding="utf-8"?>
<personList xmlns="http://schemas.microsoft.com/office/spreadsheetml/2018/threadedcomments" xmlns:x="http://schemas.openxmlformats.org/spreadsheetml/2006/main">
  <person displayName="Sanders, Kelly" id="{656EA56B-7406-4102-8152-B6F6FE7C64DA}" userId="S::KMSanders@pplweb.com::aded305b-f06e-467e-9cd6-317d3e009933" providerId="AD"/>
</personList>
</file>

<file path=xl/theme/theme1.xml><?xml version="1.0" encoding="utf-8"?>
<a:theme xmlns:mc="http://schemas.openxmlformats.org/markup-compatibility/2006" xmlns:a14="http://schemas.microsoft.com/office/drawing/2010/main"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12" dT="2022-03-23T19:35:00.99" personId="{656EA56B-7406-4102-8152-B6F6FE7C64DA}" id="{E3F5EE14-3563-4410-BDCB-16024CADD939}">
    <text>Question to Scott on this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2">
    <x:pageSetUpPr autoPageBreaks="0"/>
  </x:sheetPr>
  <x:dimension ref="A1:BX51"/>
  <x:sheetViews>
    <x:sheetView showGridLines="0" tabSelected="1" view="pageBreakPreview" zoomScale="70" zoomScaleNormal="75" zoomScaleSheetLayoutView="70" workbookViewId="0">
      <x:selection activeCell="G19" sqref="G19"/>
    </x:sheetView>
  </x:sheetViews>
  <x:sheetFormatPr defaultRowHeight="12.5" x14ac:dyDescent="0.25"/>
  <x:cols>
    <x:col min="1" max="1" width="4.08984375" style="6" customWidth="1"/>
    <x:col min="2" max="2" width="58.54296875" customWidth="1"/>
    <x:col min="3" max="3" width="15.453125" bestFit="1" customWidth="1"/>
    <x:col min="4" max="4" width="13.08984375" style="8" bestFit="1" customWidth="1"/>
    <x:col min="5" max="5" width="64.90625" customWidth="1"/>
    <x:col min="6" max="6" width="1.6328125" customWidth="1"/>
    <x:col min="7" max="7" width="74.90625" customWidth="1"/>
    <x:col min="9" max="9" width="1.6328125" customWidth="1"/>
    <x:col min="10" max="10" width="14.453125" customWidth="1"/>
  </x:cols>
  <x:sheetData>
    <x:row r="1" spans="1:76" ht="18" x14ac:dyDescent="0.4">
      <x:c r="A1" s="299" t="s">
        <x:v>17</x:v>
      </x:c>
      <x:c r="B1" s="299"/>
      <x:c r="C1" s="299"/>
      <x:c r="D1" s="299"/>
      <x:c r="E1" s="299"/>
      <x:c r="F1" s="299"/>
      <x:c r="G1" s="299"/>
      <x:c r="J1" s="214"/>
    </x:row>
    <x:row r="2" spans="1:76" ht="20" x14ac:dyDescent="0.4">
      <x:c r="A2" s="1"/>
      <x:c r="B2" s="2"/>
      <x:c r="C2" s="3"/>
      <x:c r="D2" s="4"/>
      <x:c r="E2" s="5"/>
      <x:c r="F2" s="5"/>
      <x:c r="G2" s="5"/>
      <x:c r="H2" s="5"/>
      <x:c r="I2" s="5"/>
      <x:c r="J2" s="5"/>
      <x:c r="K2" s="3"/>
      <x:c r="L2" s="3"/>
      <x:c r="M2" s="3"/>
      <x:c r="N2" s="3"/>
      <x:c r="O2" s="3"/>
      <x:c r="P2" s="3"/>
      <x:c r="Q2" s="3"/>
      <x:c r="R2" s="3"/>
      <x:c r="S2" s="3"/>
      <x:c r="T2" s="3"/>
      <x:c r="U2" s="3"/>
    </x:row>
    <x:row r="3" spans="1:76" ht="18" x14ac:dyDescent="0.4">
      <x:c r="A3" s="299" t="s">
        <x:v>0</x:v>
      </x:c>
      <x:c r="B3" s="299"/>
      <x:c r="C3" s="299"/>
      <x:c r="D3" s="299"/>
      <x:c r="E3" s="299"/>
      <x:c r="F3" s="299"/>
      <x:c r="G3" s="299"/>
    </x:row>
    <x:row r="4" spans="1:76" x14ac:dyDescent="0.25">
      <x:c r="B4" s="7"/>
      <x:c r="C4" s="6"/>
      <x:c r="E4" s="6"/>
      <x:c r="F4" s="6"/>
    </x:row>
    <x:row r="5" spans="1:76" x14ac:dyDescent="0.25">
      <x:c r="B5" s="7"/>
      <x:c r="C5" s="6"/>
      <x:c r="E5" s="6"/>
      <x:c r="F5" s="6"/>
    </x:row>
    <x:row r="6" spans="1:76" ht="13" x14ac:dyDescent="0.3">
      <x:c r="B6" s="9"/>
      <x:c r="C6" s="6"/>
      <x:c r="E6" s="6"/>
      <x:c r="F6" s="6"/>
    </x:row>
    <x:row r="7" spans="1:76" ht="13" x14ac:dyDescent="0.3">
      <x:c r="B7" s="10" t="s">
        <x:v>1</x:v>
      </x:c>
      <x:c r="E7" s="50" t="s">
        <x:v>18</x:v>
      </x:c>
      <x:c r="F7" s="50"/>
      <x:c r="G7" s="50" t="s">
        <x:v>156</x:v>
      </x:c>
    </x:row>
    <x:row r="8" spans="1:76" ht="13.5" customHeight="1" x14ac:dyDescent="0.25">
      <x:c r="A8" s="6">
        <x:v>1</x:v>
      </x:c>
      <x:c r="B8" s="11" t="s">
        <x:v>2</x:v>
      </x:c>
      <x:c r="C8" s="6"/>
      <x:c r="D8" s="174">
        <x:f>SUM(C9:C10)</x:f>
        <x:v>5624039</x:v>
      </x:c>
      <x:c r="E8" s="302" t="s">
        <x:v>157</x:v>
      </x:c>
      <x:c r="F8" s="25"/>
      <x:c r="G8" s="66" t="s">
        <x:v>23</x:v>
      </x:c>
      <x:c r="H8" s="13"/>
    </x:row>
    <x:row r="9" spans="1:76" ht="13" x14ac:dyDescent="0.3">
      <x:c r="B9" s="46" t="s">
        <x:v>19</x:v>
      </x:c>
      <x:c r="C9" s="174">
        <x:f>-'Rev-Other Elec Rev'!E4</x:f>
        <x:v>3865589</x:v>
      </x:c>
      <x:c r="E9" s="303"/>
      <x:c r="F9" s="25"/>
      <x:c r="G9" s="52"/>
      <x:c r="H9" s="13"/>
      <x:c r="J9" s="251"/>
    </x:row>
    <x:row r="10" spans="1:76" x14ac:dyDescent="0.25">
      <x:c r="B10" s="46" t="s">
        <x:v>20</x:v>
      </x:c>
      <x:c r="C10" s="174">
        <x:f>-'Rev-Other Elec Rev'!G4*10.190793%</x:f>
        <x:v>1758450</x:v>
      </x:c>
      <x:c r="E10" s="303"/>
      <x:c r="F10" s="25"/>
      <x:c r="G10" s="52"/>
      <x:c r="H10" s="13"/>
    </x:row>
    <x:row r="11" spans="1:76" x14ac:dyDescent="0.25">
      <x:c r="B11" s="11"/>
      <x:c r="C11" s="6"/>
      <x:c r="D11" s="45"/>
      <x:c r="E11" s="3"/>
      <x:c r="F11" s="3"/>
      <x:c r="G11" s="12"/>
      <x:c r="H11" s="13"/>
    </x:row>
    <x:row r="12" spans="1:76" x14ac:dyDescent="0.25">
      <x:c r="B12" s="14"/>
      <x:c r="C12" s="14"/>
      <x:c r="D12" s="15"/>
      <x:c r="H12" s="16"/>
    </x:row>
    <x:row r="13" spans="1:76" s="21" customFormat="1" ht="13" x14ac:dyDescent="0.3">
      <x:c r="A13" s="17"/>
      <x:c r="B13" s="18" t="s">
        <x:v>3</x:v>
      </x:c>
      <x:c r="C13" s="14"/>
      <x:c r="D13" s="19"/>
      <x:c r="E13" s="3"/>
      <x:c r="F13" s="3"/>
      <x:c r="G13" s="3"/>
      <x:c r="H13" s="20"/>
      <x:c r="I13" s="3"/>
      <x:c r="J13" s="3"/>
      <x:c r="K13" s="3"/>
      <x:c r="L13" s="3"/>
      <x:c r="M13" s="3"/>
      <x:c r="N13" s="3"/>
      <x:c r="O13" s="3"/>
      <x:c r="P13" s="3"/>
      <x:c r="Q13" s="3"/>
      <x:c r="R13" s="3"/>
      <x:c r="S13" s="3"/>
      <x:c r="T13" s="3"/>
      <x:c r="U13" s="3"/>
      <x:c r="V13" s="3"/>
      <x:c r="W13" s="3"/>
      <x:c r="X13" s="3"/>
      <x:c r="Y13" s="3"/>
      <x:c r="Z13" s="3"/>
      <x:c r="AA13" s="3"/>
      <x:c r="AB13" s="3"/>
      <x:c r="AC13" s="3"/>
      <x:c r="AD13" s="3"/>
      <x:c r="AE13" s="3"/>
      <x:c r="AF13" s="3"/>
      <x:c r="AG13" s="3"/>
      <x:c r="AH13" s="3"/>
      <x:c r="AI13" s="3"/>
      <x:c r="AJ13" s="3"/>
      <x:c r="AK13" s="3"/>
      <x:c r="AL13" s="3"/>
      <x:c r="AM13" s="3"/>
      <x:c r="AN13" s="3"/>
      <x:c r="AO13" s="3"/>
      <x:c r="AP13" s="3"/>
      <x:c r="AQ13" s="3"/>
      <x:c r="AR13" s="3"/>
      <x:c r="AS13" s="3"/>
      <x:c r="AT13" s="3"/>
      <x:c r="AU13" s="3"/>
      <x:c r="AV13" s="3"/>
      <x:c r="AW13" s="3"/>
      <x:c r="AX13" s="3"/>
      <x:c r="AY13" s="3"/>
      <x:c r="AZ13" s="3"/>
      <x:c r="BA13" s="3"/>
      <x:c r="BB13" s="3"/>
      <x:c r="BC13" s="3"/>
      <x:c r="BD13" s="3"/>
      <x:c r="BE13" s="3"/>
      <x:c r="BF13" s="3"/>
      <x:c r="BG13" s="3"/>
      <x:c r="BH13" s="3"/>
      <x:c r="BI13" s="3"/>
      <x:c r="BJ13" s="3"/>
      <x:c r="BK13" s="3"/>
      <x:c r="BL13" s="3"/>
      <x:c r="BM13" s="3"/>
      <x:c r="BN13" s="3"/>
      <x:c r="BO13" s="3"/>
      <x:c r="BP13" s="3"/>
      <x:c r="BQ13" s="3"/>
      <x:c r="BR13" s="3"/>
      <x:c r="BS13" s="3"/>
      <x:c r="BT13" s="3"/>
      <x:c r="BU13" s="3"/>
      <x:c r="BV13" s="3"/>
      <x:c r="BW13" s="3"/>
      <x:c r="BX13" s="3"/>
    </x:row>
    <x:row r="14" spans="1:76" s="21" customFormat="1" x14ac:dyDescent="0.25">
      <x:c r="A14" s="17">
        <x:f>A8+1</x:f>
        <x:v>2</x:v>
      </x:c>
      <x:c r="B14" s="22" t="s">
        <x:v>4</x:v>
      </x:c>
      <x:c r="C14" s="6"/>
      <x:c r="D14" s="23">
        <x:v>0</x:v>
      </x:c>
      <x:c r="E14" s="3"/>
      <x:c r="F14" s="3"/>
      <x:c r="G14" s="3"/>
      <x:c r="H14" s="20"/>
      <x:c r="I14" s="3"/>
      <x:c r="J14" s="3"/>
      <x:c r="K14" s="3"/>
      <x:c r="L14" s="3"/>
      <x:c r="M14" s="3"/>
      <x:c r="N14" s="3"/>
      <x:c r="O14" s="3"/>
      <x:c r="P14" s="3"/>
      <x:c r="Q14" s="3"/>
      <x:c r="R14" s="3"/>
      <x:c r="S14" s="3"/>
      <x:c r="T14" s="3"/>
      <x:c r="U14" s="3"/>
      <x:c r="V14" s="3"/>
      <x:c r="W14" s="3"/>
      <x:c r="X14" s="3"/>
      <x:c r="Y14" s="3"/>
      <x:c r="Z14" s="3"/>
      <x:c r="AA14" s="3"/>
      <x:c r="AB14" s="3"/>
      <x:c r="AC14" s="3"/>
      <x:c r="AD14" s="3"/>
      <x:c r="AE14" s="3"/>
      <x:c r="AF14" s="3"/>
      <x:c r="AG14" s="3"/>
      <x:c r="AH14" s="3"/>
      <x:c r="AI14" s="3"/>
      <x:c r="AJ14" s="3"/>
      <x:c r="AK14" s="3"/>
      <x:c r="AL14" s="3"/>
      <x:c r="AM14" s="3"/>
      <x:c r="AN14" s="3"/>
      <x:c r="AO14" s="3"/>
      <x:c r="AP14" s="3"/>
      <x:c r="AQ14" s="3"/>
      <x:c r="AR14" s="3"/>
      <x:c r="AS14" s="3"/>
      <x:c r="AT14" s="3"/>
      <x:c r="AU14" s="3"/>
      <x:c r="AV14" s="3"/>
      <x:c r="AW14" s="3"/>
      <x:c r="AX14" s="3"/>
      <x:c r="AY14" s="3"/>
      <x:c r="AZ14" s="3"/>
      <x:c r="BA14" s="3"/>
      <x:c r="BB14" s="3"/>
      <x:c r="BC14" s="3"/>
      <x:c r="BD14" s="3"/>
      <x:c r="BE14" s="3"/>
      <x:c r="BF14" s="3"/>
      <x:c r="BG14" s="3"/>
      <x:c r="BH14" s="3"/>
      <x:c r="BI14" s="3"/>
      <x:c r="BJ14" s="3"/>
      <x:c r="BK14" s="3"/>
      <x:c r="BL14" s="3"/>
      <x:c r="BM14" s="3"/>
      <x:c r="BN14" s="3"/>
      <x:c r="BO14" s="3"/>
      <x:c r="BP14" s="3"/>
      <x:c r="BQ14" s="3"/>
      <x:c r="BR14" s="3"/>
      <x:c r="BS14" s="3"/>
      <x:c r="BT14" s="3"/>
      <x:c r="BU14" s="3"/>
      <x:c r="BV14" s="3"/>
      <x:c r="BW14" s="3"/>
      <x:c r="BX14" s="3"/>
    </x:row>
    <x:row r="15" spans="1:76" s="21" customFormat="1" ht="25" x14ac:dyDescent="0.3">
      <x:c r="A15" s="24">
        <x:v>3</x:v>
      </x:c>
      <x:c r="B15" s="60" t="s">
        <x:v>5</x:v>
      </x:c>
      <x:c r="C15" s="59"/>
      <x:c r="D15" s="286">
        <x:f>'Account 456'!O25</x:f>
        <x:v>85503073</x:v>
      </x:c>
      <x:c r="E15" s="252" t="s">
        <x:v>158</x:v>
      </x:c>
      <x:c r="F15" s="58"/>
      <x:c r="G15" s="67" t="s">
        <x:v>25</x:v>
      </x:c>
      <x:c r="H15" s="20"/>
      <x:c r="I15" s="3"/>
      <x:c r="J15" s="251"/>
      <x:c r="K15" s="3"/>
      <x:c r="L15" s="3"/>
      <x:c r="M15" s="3"/>
      <x:c r="N15" s="3"/>
      <x:c r="O15" s="3"/>
      <x:c r="P15" s="3"/>
      <x:c r="Q15" s="3"/>
      <x:c r="R15" s="3"/>
      <x:c r="S15" s="3"/>
      <x:c r="T15" s="3"/>
      <x:c r="U15" s="3"/>
      <x:c r="V15" s="3"/>
      <x:c r="W15" s="3"/>
      <x:c r="X15" s="3"/>
      <x:c r="Y15" s="3"/>
      <x:c r="Z15" s="3"/>
      <x:c r="AA15" s="3"/>
      <x:c r="AB15" s="3"/>
      <x:c r="AC15" s="3"/>
      <x:c r="AD15" s="3"/>
      <x:c r="AE15" s="3"/>
      <x:c r="AF15" s="3"/>
      <x:c r="AG15" s="3"/>
      <x:c r="AH15" s="3"/>
      <x:c r="AI15" s="3"/>
      <x:c r="AJ15" s="3"/>
      <x:c r="AK15" s="3"/>
      <x:c r="AL15" s="3"/>
      <x:c r="AM15" s="3"/>
      <x:c r="AN15" s="3"/>
      <x:c r="AO15" s="3"/>
      <x:c r="AP15" s="3"/>
      <x:c r="AQ15" s="3"/>
      <x:c r="AR15" s="3"/>
      <x:c r="AS15" s="3"/>
      <x:c r="AT15" s="3"/>
      <x:c r="AU15" s="3"/>
      <x:c r="AV15" s="3"/>
      <x:c r="AW15" s="3"/>
      <x:c r="AX15" s="3"/>
      <x:c r="AY15" s="3"/>
      <x:c r="AZ15" s="3"/>
      <x:c r="BA15" s="3"/>
      <x:c r="BB15" s="3"/>
      <x:c r="BC15" s="3"/>
      <x:c r="BD15" s="3"/>
      <x:c r="BE15" s="3"/>
      <x:c r="BF15" s="3"/>
      <x:c r="BG15" s="3"/>
      <x:c r="BH15" s="3"/>
      <x:c r="BI15" s="3"/>
      <x:c r="BJ15" s="3"/>
      <x:c r="BK15" s="3"/>
      <x:c r="BL15" s="3"/>
      <x:c r="BM15" s="3"/>
      <x:c r="BN15" s="3"/>
      <x:c r="BO15" s="3"/>
      <x:c r="BP15" s="3"/>
      <x:c r="BQ15" s="3"/>
      <x:c r="BR15" s="3"/>
      <x:c r="BS15" s="3"/>
      <x:c r="BT15" s="3"/>
      <x:c r="BU15" s="3"/>
      <x:c r="BV15" s="3"/>
      <x:c r="BW15" s="3"/>
      <x:c r="BX15" s="3"/>
    </x:row>
    <x:row r="16" spans="1:76" ht="13.5" customHeight="1" x14ac:dyDescent="0.3">
      <x:c r="A16" s="17">
        <x:f>A15+1</x:f>
        <x:v>4</x:v>
      </x:c>
      <x:c r="B16" s="11" t="s">
        <x:v>6</x:v>
      </x:c>
      <x:c r="C16" s="13"/>
      <x:c r="D16" s="286">
        <x:f>'Account 456'!O21</x:f>
        <x:v>2684936</x:v>
      </x:c>
      <x:c r="E16" s="304" t="s">
        <x:v>90</x:v>
      </x:c>
      <x:c r="F16" s="13"/>
      <x:c r="G16" s="66" t="s">
        <x:v>24</x:v>
      </x:c>
      <x:c r="H16" s="13"/>
      <x:c r="J16" s="251"/>
    </x:row>
    <x:row r="17" spans="1:11" x14ac:dyDescent="0.25">
      <x:c r="A17" s="17"/>
      <x:c r="B17" s="47"/>
      <x:c r="C17" s="13"/>
      <x:c r="D17" s="48"/>
      <x:c r="E17" s="304"/>
      <x:c r="F17" s="13"/>
      <x:c r="G17" s="52"/>
      <x:c r="H17" s="13"/>
    </x:row>
    <x:row r="18" spans="1:11" x14ac:dyDescent="0.25">
      <x:c r="A18" s="17"/>
      <x:c r="B18" s="47"/>
      <x:c r="C18" s="13"/>
      <x:c r="D18" s="48"/>
      <x:c r="E18" s="304"/>
      <x:c r="F18" s="13"/>
      <x:c r="G18" s="52"/>
      <x:c r="H18" s="13"/>
    </x:row>
    <x:row r="19" spans="1:11" ht="25" x14ac:dyDescent="0.25">
      <x:c r="A19" s="24">
        <x:f>+A16+1</x:f>
        <x:v>5</x:v>
      </x:c>
      <x:c r="B19" s="53" t="s">
        <x:v>7</x:v>
      </x:c>
      <x:c r="C19" s="54"/>
      <x:c r="D19" s="55">
        <x:v>0</x:v>
      </x:c>
      <x:c r="E19" s="58"/>
      <x:c r="F19" s="3"/>
      <x:c r="H19" s="25"/>
      <x:c r="I19" s="3"/>
      <x:c r="J19" s="3"/>
      <x:c r="K19" s="3"/>
    </x:row>
    <x:row r="20" spans="1:11" ht="18.899999999999999" customHeight="1" x14ac:dyDescent="0.3">
      <x:c r="A20" s="17">
        <x:f>+A19+1</x:f>
        <x:v>6</x:v>
      </x:c>
      <x:c r="B20" s="300" t="s">
        <x:v>8</x:v>
      </x:c>
      <x:c r="C20" s="54"/>
      <x:c r="D20" s="286">
        <x:f>'Account 456'!O28</x:f>
        <x:v>2370447</x:v>
      </x:c>
      <x:c r="E20" s="56" t="s">
        <x:v>91</x:v>
      </x:c>
      <x:c r="F20" s="56"/>
      <x:c r="G20" s="305" t="s">
        <x:v>25</x:v>
      </x:c>
      <x:c r="H20" s="25"/>
      <x:c r="I20" s="3"/>
      <x:c r="J20" s="251"/>
      <x:c r="K20" s="3"/>
    </x:row>
    <x:row r="21" spans="1:11" x14ac:dyDescent="0.25">
      <x:c r="B21" s="301"/>
      <x:c r="C21" s="54"/>
      <x:c r="D21" s="57"/>
      <x:c r="E21" s="58"/>
      <x:c r="F21" s="58"/>
      <x:c r="G21" s="305"/>
      <x:c r="H21" s="26"/>
      <x:c r="I21" s="3"/>
      <x:c r="J21" s="3"/>
      <x:c r="K21" s="3"/>
    </x:row>
    <x:row r="22" spans="1:11" ht="13" thickBot="1" x14ac:dyDescent="0.3">
      <x:c r="A22" s="59">
        <x:f>+A20+1</x:f>
        <x:v>7</x:v>
      </x:c>
      <x:c r="B22" s="60" t="s">
        <x:v>9</x:v>
      </x:c>
      <x:c r="C22" s="60"/>
      <x:c r="D22" s="55">
        <x:f>SUM(C23:C25)</x:f>
        <x:v>2020879</x:v>
      </x:c>
      <x:c r="H22" s="27"/>
    </x:row>
    <x:row r="23" spans="1:11" ht="25" x14ac:dyDescent="0.25">
      <x:c r="A23" s="59"/>
      <x:c r="B23" s="60"/>
      <x:c r="C23" s="175">
        <x:f>'Account 456'!O22</x:f>
        <x:v>0</x:v>
      </x:c>
      <x:c r="E23" s="61" t="s">
        <x:v>94</x:v>
      </x:c>
      <x:c r="F23" s="61"/>
      <x:c r="G23" s="62" t="s">
        <x:v>24</x:v>
      </x:c>
      <x:c r="H23" s="27"/>
    </x:row>
    <x:row r="24" spans="1:11" ht="25" x14ac:dyDescent="0.25">
      <x:c r="A24" s="59"/>
      <x:c r="B24" s="60"/>
      <x:c r="C24" s="172">
        <x:f>'Account 456'!O23</x:f>
        <x:v>0</x:v>
      </x:c>
      <x:c r="E24" s="171" t="s">
        <x:v>95</x:v>
      </x:c>
      <x:c r="F24" s="61"/>
      <x:c r="G24" s="67" t="s">
        <x:v>25</x:v>
      </x:c>
      <x:c r="H24" s="27"/>
    </x:row>
    <x:row r="25" spans="1:11" ht="25.5" x14ac:dyDescent="0.3">
      <x:c r="A25" s="59"/>
      <x:c r="B25" s="60"/>
      <x:c r="C25" s="287">
        <x:f>'Account 456'!O24</x:f>
        <x:v>2020879</x:v>
      </x:c>
      <x:c r="E25" s="171" t="s">
        <x:v>96</x:v>
      </x:c>
      <x:c r="F25" s="61"/>
      <x:c r="G25" s="67" t="s">
        <x:v>25</x:v>
      </x:c>
      <x:c r="H25" s="27"/>
      <x:c r="J25" s="251"/>
    </x:row>
    <x:row r="26" spans="1:11" x14ac:dyDescent="0.25">
      <x:c r="A26" s="59"/>
      <x:c r="B26" s="60"/>
      <x:c r="C26" s="60"/>
      <x:c r="D26" s="172"/>
      <x:c r="E26" s="61"/>
      <x:c r="F26" s="61"/>
      <x:c r="G26" s="62"/>
      <x:c r="H26" s="27"/>
    </x:row>
    <x:row r="27" spans="1:11" ht="13" thickBot="1" x14ac:dyDescent="0.3">
      <x:c r="A27" s="6">
        <x:f>+A22+1</x:f>
        <x:v>8</x:v>
      </x:c>
      <x:c r="B27" s="22" t="s">
        <x:v>10</x:v>
      </x:c>
      <x:c r="C27" s="176"/>
      <x:c r="D27" s="49">
        <x:f>'Account 456'!O18</x:f>
        <x:v>319140</x:v>
      </x:c>
      <x:c r="E27" t="s">
        <x:v>91</x:v>
      </x:c>
      <x:c r="G27" s="52"/>
    </x:row>
    <x:row r="28" spans="1:11" ht="13" x14ac:dyDescent="0.3">
      <x:c r="B28" s="63" t="s">
        <x:v>21</x:v>
      </x:c>
      <x:c r="C28" s="286">
        <x:f>'Account 456'!O16</x:f>
        <x:v>319140</x:v>
      </x:c>
      <x:c r="E28" s="64"/>
      <x:c r="F28" s="64"/>
      <x:c r="G28" s="66" t="s">
        <x:v>25</x:v>
      </x:c>
      <x:c r="J28" s="251"/>
    </x:row>
    <x:row r="29" spans="1:11" x14ac:dyDescent="0.25">
      <x:c r="B29" s="65" t="s">
        <x:v>22</x:v>
      </x:c>
      <x:c r="C29" s="169">
        <x:f>'Account 456'!O17</x:f>
        <x:v>0</x:v>
      </x:c>
      <x:c r="E29" s="64"/>
      <x:c r="F29" s="64"/>
      <x:c r="G29" s="66" t="s">
        <x:v>24</x:v>
      </x:c>
    </x:row>
    <x:row r="30" spans="1:11" x14ac:dyDescent="0.25">
      <x:c r="B30" s="63"/>
      <x:c r="C30" s="169"/>
      <x:c r="E30" s="64"/>
      <x:c r="F30" s="64"/>
      <x:c r="G30" s="66"/>
    </x:row>
    <x:row r="31" spans="1:11" x14ac:dyDescent="0.25">
      <x:c r="B31" s="65"/>
      <x:c r="C31" s="60"/>
      <x:c r="D31" s="169"/>
      <x:c r="E31" s="64"/>
      <x:c r="F31" s="64"/>
      <x:c r="G31" s="66"/>
    </x:row>
    <x:row r="32" spans="1:11" x14ac:dyDescent="0.25">
      <x:c r="B32" s="22"/>
      <x:c r="C32" s="28"/>
      <x:c r="D32" s="20"/>
      <x:c r="E32" s="51"/>
      <x:c r="F32" s="51"/>
    </x:row>
    <x:row r="33" spans="1:29" x14ac:dyDescent="0.25">
      <x:c r="B33" s="22"/>
      <x:c r="C33" s="28"/>
      <x:c r="D33" s="20"/>
    </x:row>
    <x:row r="34" spans="1:29" x14ac:dyDescent="0.25">
      <x:c r="B34" s="22"/>
      <x:c r="C34" s="28"/>
      <x:c r="D34" s="20"/>
    </x:row>
    <x:row r="35" spans="1:29" x14ac:dyDescent="0.25">
      <x:c r="B35" s="22"/>
      <x:c r="C35" s="28"/>
      <x:c r="D35" s="20"/>
    </x:row>
    <x:row r="36" spans="1:29" x14ac:dyDescent="0.25">
      <x:c r="B36" s="16"/>
      <x:c r="C36" s="28"/>
      <x:c r="D36" s="20"/>
      <x:c r="E36" s="3"/>
      <x:c r="F36" s="3"/>
    </x:row>
    <x:row r="37" spans="1:29" ht="13" thickBot="1" x14ac:dyDescent="0.3">
      <x:c r="A37" s="6">
        <x:f>A27+1</x:f>
        <x:v>9</x:v>
      </x:c>
      <x:c r="B37" s="16" t="s">
        <x:v>11</x:v>
      </x:c>
      <x:c r="C37" s="29" t="s">
        <x:v>12</x:v>
      </x:c>
      <x:c r="D37" s="30">
        <x:f>D8+D15+D16+D20+D22+D27</x:f>
        <x:v>98522514</x:v>
      </x:c>
      <x:c r="E37" s="181"/>
      <x:c r="F37" s="3"/>
      <x:c r="G37" s="3"/>
      <x:c r="H37" s="3"/>
      <x:c r="I37" s="3"/>
      <x:c r="J37" s="3"/>
      <x:c r="K37" s="3"/>
      <x:c r="L37" s="3"/>
      <x:c r="M37" s="3"/>
      <x:c r="N37" s="3"/>
      <x:c r="O37" s="3"/>
      <x:c r="P37" s="3"/>
      <x:c r="Q37" s="3"/>
      <x:c r="R37" s="3"/>
      <x:c r="S37" s="3"/>
      <x:c r="T37" s="3"/>
      <x:c r="U37" s="3"/>
      <x:c r="V37" s="3"/>
      <x:c r="W37" s="3"/>
      <x:c r="X37" s="3"/>
      <x:c r="Y37" s="3"/>
      <x:c r="Z37" s="3"/>
      <x:c r="AA37" s="3"/>
      <x:c r="AB37" s="3"/>
      <x:c r="AC37" s="3"/>
    </x:row>
    <x:row r="38" spans="1:29" ht="13.5" thickTop="1" x14ac:dyDescent="0.3">
      <x:c r="A38" s="31"/>
      <x:c r="B38" s="32"/>
      <x:c r="C38" s="29"/>
      <x:c r="D38" s="33"/>
      <x:c r="E38" s="3"/>
      <x:c r="F38" s="3"/>
    </x:row>
    <x:row r="39" spans="1:29" x14ac:dyDescent="0.25">
      <x:c r="A39" s="31">
        <x:f>A37+1</x:f>
        <x:v>10</x:v>
      </x:c>
      <x:c r="B39" s="28" t="s">
        <x:v>13</x:v>
      </x:c>
      <x:c r="C39" s="28"/>
      <x:c r="D39" s="34">
        <x:v>0</x:v>
      </x:c>
      <x:c r="E39" s="3"/>
      <x:c r="F39" s="3"/>
    </x:row>
    <x:row r="40" spans="1:29" x14ac:dyDescent="0.25">
      <x:c r="A40" s="31"/>
      <x:c r="B40" s="28"/>
      <x:c r="C40" s="28"/>
      <x:c r="D40" s="33"/>
      <x:c r="E40" s="3"/>
      <x:c r="F40" s="3"/>
    </x:row>
    <x:row r="41" spans="1:29" ht="79.5" customHeight="1" x14ac:dyDescent="0.25">
      <x:c r="A41" s="35">
        <x:f>A39+1</x:f>
        <x:v>11</x:v>
      </x:c>
      <x:c r="B41" s="36" t="s">
        <x:v>14</x:v>
      </x:c>
      <x:c r="C41" s="29"/>
      <x:c r="D41" s="33"/>
      <x:c r="E41" s="37"/>
      <x:c r="F41" s="37"/>
    </x:row>
    <x:row r="42" spans="1:29" x14ac:dyDescent="0.25">
      <x:c r="A42" s="35"/>
      <x:c r="B42" s="22"/>
      <x:c r="C42" s="29"/>
      <x:c r="D42" s="33"/>
      <x:c r="E42" s="3"/>
      <x:c r="F42" s="3"/>
    </x:row>
    <x:row r="43" spans="1:29" ht="67.5" customHeight="1" x14ac:dyDescent="0.3">
      <x:c r="A43" s="35">
        <x:f>A41+1</x:f>
        <x:v>12</x:v>
      </x:c>
      <x:c r="B43" s="36" t="s">
        <x:v>15</x:v>
      </x:c>
      <x:c r="C43" s="38"/>
      <x:c r="D43" s="39"/>
      <x:c r="E43" s="37"/>
      <x:c r="F43" s="37"/>
    </x:row>
    <x:row r="44" spans="1:29" x14ac:dyDescent="0.25">
      <x:c r="A44" s="31"/>
      <x:c r="B44" s="28"/>
      <x:c r="C44" s="29"/>
      <x:c r="D44" s="40"/>
      <x:c r="E44" s="3"/>
      <x:c r="F44" s="3"/>
      <x:c r="G44" s="3"/>
      <x:c r="H44" s="3"/>
    </x:row>
    <x:row r="45" spans="1:29" ht="83.25" customHeight="1" x14ac:dyDescent="0.25">
      <x:c r="A45" s="35">
        <x:f>A43+1</x:f>
        <x:v>13</x:v>
      </x:c>
      <x:c r="B45" s="36" t="s">
        <x:v>16</x:v>
      </x:c>
      <x:c r="C45" s="41"/>
      <x:c r="D45" s="39"/>
      <x:c r="E45" s="37"/>
      <x:c r="F45" s="37"/>
    </x:row>
    <x:row r="46" spans="1:29" x14ac:dyDescent="0.25">
      <x:c r="A46" s="17"/>
      <x:c r="B46" s="3"/>
      <x:c r="D46" s="19"/>
      <x:c r="E46" s="3"/>
      <x:c r="F46" s="3"/>
    </x:row>
    <x:row r="47" spans="1:29" x14ac:dyDescent="0.25">
      <x:c r="A47" s="17"/>
      <x:c r="B47" s="3"/>
      <x:c r="D47" s="19"/>
      <x:c r="E47" s="42"/>
      <x:c r="F47" s="42"/>
    </x:row>
    <x:row r="48" spans="1:29" x14ac:dyDescent="0.25">
      <x:c r="D48" s="43"/>
      <x:c r="E48" s="6"/>
      <x:c r="F48" s="6"/>
    </x:row>
    <x:row r="49" spans="2:8" x14ac:dyDescent="0.25">
      <x:c r="C49" s="28"/>
      <x:c r="D49" s="44"/>
      <x:c r="E49" s="33"/>
      <x:c r="F49" s="33"/>
      <x:c r="G49" s="7"/>
      <x:c r="H49" s="7"/>
    </x:row>
    <x:row r="50" spans="2:8" x14ac:dyDescent="0.25">
      <x:c r="B50" s="35"/>
      <x:c r="C50" s="36"/>
      <x:c r="D50" s="19"/>
    </x:row>
    <x:row r="51" spans="2:8" x14ac:dyDescent="0.25">
      <x:c r="D51" s="19"/>
    </x:row>
  </x:sheetData>
  <x:mergeCells count="6">
    <x:mergeCell ref="A1:G1"/>
    <x:mergeCell ref="A3:G3"/>
    <x:mergeCell ref="B20:B21"/>
    <x:mergeCell ref="E8:E10"/>
    <x:mergeCell ref="E16:E18"/>
    <x:mergeCell ref="G20:G21"/>
  </x:mergeCells>
  <x:phoneticPr fontId="0" type="noConversion"/>
  <x:printOptions horizontalCentered="1"/>
  <x:pageMargins left="0.25" right="0.25" top="1" bottom="0.5" header="0.5" footer="0.5"/>
  <x:pageSetup scale="54" orientation="landscape" r:id="rId3"/>
  <x:headerFooter alignWithMargins="0">
    <x:oddHeader>&amp;R&amp;12Exhibit 2A
Page &amp;P of &amp;N</x:oddHeader>
    <x:oddFooter>&amp;L&amp;"Calibri"&amp;14&amp;K000000Confidential</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transitionEvaluation="1" codeName="Sheet1">
    <x:pageSetUpPr autoPageBreaks="0"/>
  </x:sheetPr>
  <x:dimension ref="A1:N40"/>
  <x:sheetViews>
    <x:sheetView showGridLines="0" topLeftCell="A22" zoomScaleNormal="100" zoomScaleSheetLayoutView="75" workbookViewId="0">
      <x:selection activeCell="H36" sqref="H36"/>
    </x:sheetView>
  </x:sheetViews>
  <x:sheetFormatPr defaultColWidth="15.54296875" defaultRowHeight="10" x14ac:dyDescent="0.2"/>
  <x:cols>
    <x:col min="1" max="1" width="6.54296875" style="70" bestFit="1" customWidth="1"/>
    <x:col min="2" max="2" width="12.6328125" style="91" bestFit="1" customWidth="1"/>
    <x:col min="3" max="3" width="33.453125" style="91" bestFit="1" customWidth="1"/>
    <x:col min="4" max="4" width="19.08984375" style="91" bestFit="1" customWidth="1"/>
    <x:col min="5" max="5" width="18" style="91" customWidth="1"/>
    <x:col min="6" max="6" width="13.453125" style="91" bestFit="1" customWidth="1"/>
    <x:col min="7" max="7" width="9.54296875" style="91" customWidth="1"/>
    <x:col min="8" max="8" width="9.453125" style="91" customWidth="1"/>
    <x:col min="9" max="9" width="0.453125" style="91" customWidth="1"/>
    <x:col min="10" max="10" width="7.90625" style="92" bestFit="1" customWidth="1"/>
    <x:col min="11" max="11" width="1.36328125" style="92" customWidth="1"/>
    <x:col min="12" max="12" width="14.6328125" style="91" hidden="1" customWidth="1"/>
    <x:col min="13" max="16384" width="15.54296875" style="91"/>
  </x:cols>
  <x:sheetData>
    <x:row r="1" spans="1:12" ht="12.5" x14ac:dyDescent="0.25">
      <x:c r="B1" s="90"/>
      <x:c r="C1" s="90"/>
      <x:c r="K1" s="93"/>
      <x:c r="L1" s="91" t="s">
        <x:v>149</x:v>
      </x:c>
    </x:row>
    <x:row r="2" spans="1:12" ht="12.5" x14ac:dyDescent="0.25">
      <x:c r="B2" s="94"/>
      <x:c r="C2" s="90"/>
      <x:c r="K2" s="93"/>
    </x:row>
    <x:row r="3" spans="1:12" ht="12.5" x14ac:dyDescent="0.25">
      <x:c r="A3" s="95"/>
      <x:c r="B3" s="96"/>
      <x:c r="E3" s="97"/>
      <x:c r="F3" s="97"/>
      <x:c r="K3" s="98"/>
    </x:row>
    <x:row r="4" spans="1:12" s="97" customFormat="1" ht="12.75" customHeight="1" x14ac:dyDescent="0.25">
      <x:c r="A4" s="70"/>
      <x:c r="B4" s="306" t="s">
        <x:v>38</x:v>
      </x:c>
      <x:c r="C4" s="306"/>
      <x:c r="D4" s="306"/>
      <x:c r="E4" s="306"/>
      <x:c r="F4" s="306"/>
      <x:c r="G4" s="306"/>
      <x:c r="H4" s="306"/>
      <x:c r="I4" s="306"/>
      <x:c r="J4" s="99"/>
      <x:c r="K4" s="99"/>
    </x:row>
    <x:row r="5" spans="1:12" s="97" customFormat="1" ht="6" customHeight="1" x14ac:dyDescent="0.25">
      <x:c r="A5" s="70"/>
      <x:c r="J5" s="99"/>
      <x:c r="K5" s="99"/>
    </x:row>
    <x:row r="6" spans="1:12" s="97" customFormat="1" ht="12.5" x14ac:dyDescent="0.25">
      <x:c r="A6" s="90"/>
      <x:c r="B6" s="306" t="s">
        <x:v>39</x:v>
      </x:c>
      <x:c r="C6" s="306"/>
      <x:c r="D6" s="306"/>
      <x:c r="E6" s="306"/>
      <x:c r="F6" s="306"/>
      <x:c r="G6" s="306"/>
      <x:c r="H6" s="306"/>
      <x:c r="I6" s="306"/>
      <x:c r="J6" s="99"/>
      <x:c r="K6" s="99"/>
    </x:row>
    <x:row r="7" spans="1:12" s="97" customFormat="1" ht="12.5" x14ac:dyDescent="0.25">
      <x:c r="A7" s="90"/>
      <x:c r="B7" s="306" t="s">
        <x:v>40</x:v>
      </x:c>
      <x:c r="C7" s="306"/>
      <x:c r="D7" s="306"/>
      <x:c r="E7" s="306"/>
      <x:c r="F7" s="306"/>
      <x:c r="G7" s="306"/>
      <x:c r="H7" s="306"/>
      <x:c r="I7" s="306"/>
      <x:c r="J7" s="99"/>
      <x:c r="K7" s="99"/>
    </x:row>
    <x:row r="8" spans="1:12" s="97" customFormat="1" ht="6" customHeight="1" x14ac:dyDescent="0.25">
      <x:c r="A8" s="90"/>
      <x:c r="J8" s="99"/>
      <x:c r="K8" s="99"/>
    </x:row>
    <x:row r="9" spans="1:12" s="97" customFormat="1" ht="12.5" x14ac:dyDescent="0.25">
      <x:c r="A9" s="90"/>
      <x:c r="B9" s="306" t="s">
        <x:v>41</x:v>
      </x:c>
      <x:c r="C9" s="306"/>
      <x:c r="D9" s="306"/>
      <x:c r="E9" s="306"/>
      <x:c r="F9" s="306"/>
      <x:c r="G9" s="306"/>
      <x:c r="H9" s="306"/>
      <x:c r="I9" s="306"/>
      <x:c r="J9" s="99"/>
      <x:c r="K9" s="99"/>
    </x:row>
    <x:row r="10" spans="1:12" s="97" customFormat="1" ht="6" customHeight="1" x14ac:dyDescent="0.25">
      <x:c r="A10" s="90"/>
      <x:c r="J10" s="99"/>
      <x:c r="K10" s="99"/>
    </x:row>
    <x:row r="11" spans="1:12" s="97" customFormat="1" ht="12.5" x14ac:dyDescent="0.25">
      <x:c r="A11" s="90"/>
      <x:c r="B11" s="306" t="s">
        <x:v>159</x:v>
      </x:c>
      <x:c r="C11" s="306"/>
      <x:c r="D11" s="306"/>
      <x:c r="E11" s="306"/>
      <x:c r="F11" s="306"/>
      <x:c r="G11" s="306"/>
      <x:c r="H11" s="306"/>
      <x:c r="I11" s="306"/>
      <x:c r="J11" s="99"/>
      <x:c r="K11" s="99"/>
    </x:row>
    <x:row r="12" spans="1:12" s="97" customFormat="1" ht="12.5" x14ac:dyDescent="0.25">
      <x:c r="A12" s="90"/>
      <x:c r="B12" s="306" t="s">
        <x:v>42</x:v>
      </x:c>
      <x:c r="C12" s="306"/>
      <x:c r="D12" s="306"/>
      <x:c r="E12" s="306"/>
      <x:c r="F12" s="306"/>
      <x:c r="G12" s="306"/>
      <x:c r="H12" s="306"/>
      <x:c r="I12" s="306"/>
      <x:c r="J12" s="99"/>
      <x:c r="K12" s="99"/>
    </x:row>
    <x:row r="13" spans="1:12" ht="7.5" customHeight="1" x14ac:dyDescent="0.25">
      <x:c r="B13" s="97"/>
      <x:c r="C13" s="97"/>
      <x:c r="H13" s="97"/>
    </x:row>
    <x:row r="14" spans="1:12" ht="12.5" x14ac:dyDescent="0.25">
      <x:c r="C14" s="100"/>
      <x:c r="H14" s="97"/>
    </x:row>
    <x:row r="15" spans="1:12" ht="12.5" x14ac:dyDescent="0.25">
      <x:c r="E15" s="70"/>
      <x:c r="F15" s="70" t="s">
        <x:v>43</x:v>
      </x:c>
      <x:c r="G15" s="101"/>
      <x:c r="H15" s="97"/>
      <x:c r="I15" s="102"/>
      <x:c r="J15" s="103"/>
    </x:row>
    <x:row r="16" spans="1:12" x14ac:dyDescent="0.2">
      <x:c r="B16" s="104" t="s">
        <x:v>44</x:v>
      </x:c>
      <x:c r="C16" s="105" t="s">
        <x:v>45</x:v>
      </x:c>
      <x:c r="D16" s="70" t="s">
        <x:v>46</x:v>
      </x:c>
      <x:c r="E16" s="70" t="s">
        <x:v>47</x:v>
      </x:c>
      <x:c r="F16" s="70" t="s">
        <x:v>48</x:v>
      </x:c>
      <x:c r="G16" s="110" t="s">
        <x:v>49</x:v>
      </x:c>
      <x:c r="H16" s="283" t="s">
        <x:v>50</x:v>
      </x:c>
      <x:c r="I16" s="104"/>
      <x:c r="J16" s="106"/>
      <x:c r="K16" s="107"/>
    </x:row>
    <x:row r="17" spans="1:14" ht="12.5" x14ac:dyDescent="0.25">
      <x:c r="B17" s="104"/>
      <x:c r="C17" s="105"/>
      <x:c r="E17" s="90"/>
      <x:c r="F17" s="90"/>
      <x:c r="G17" s="108"/>
      <x:c r="H17" s="97"/>
      <x:c r="I17" s="104"/>
      <x:c r="J17" s="109"/>
    </x:row>
    <x:row r="18" spans="1:14" x14ac:dyDescent="0.2">
      <x:c r="A18" s="70">
        <x:v>1</x:v>
      </x:c>
      <x:c r="B18" s="110" t="s">
        <x:v>51</x:v>
      </x:c>
      <x:c r="C18" s="111" t="s">
        <x:v>52</x:v>
      </x:c>
      <x:c r="D18" s="112">
        <x:v>0</x:v>
      </x:c>
      <x:c r="E18" s="113">
        <x:f>-'Rev-Other Elec Rev'!F2/1000</x:f>
        <x:v>2873</x:v>
      </x:c>
      <x:c r="F18" s="113"/>
      <x:c r="G18" s="112">
        <x:v>0</x:v>
      </x:c>
      <x:c r="H18" s="114">
        <x:f>SUM(D18:G18)</x:f>
        <x:v>2873</x:v>
      </x:c>
      <x:c r="J18" s="115"/>
      <x:c r="K18" s="115"/>
    </x:row>
    <x:row r="19" spans="1:14" ht="12.5" x14ac:dyDescent="0.25">
      <x:c r="B19" s="110"/>
      <x:c r="C19" s="111"/>
      <x:c r="D19" s="112"/>
      <x:c r="E19" s="112"/>
      <x:c r="F19" s="112"/>
      <x:c r="G19" s="112"/>
      <x:c r="H19" s="116"/>
      <x:c r="J19" s="115"/>
      <x:c r="K19" s="115"/>
    </x:row>
    <x:row r="20" spans="1:14" x14ac:dyDescent="0.2">
      <x:c r="A20" s="70">
        <x:v>2</x:v>
      </x:c>
      <x:c r="B20" s="110" t="s">
        <x:v>53</x:v>
      </x:c>
      <x:c r="C20" s="111" t="s">
        <x:v>54</x:v>
      </x:c>
      <x:c r="D20" s="113">
        <x:v>0</x:v>
      </x:c>
      <x:c r="E20" s="113">
        <x:f>-'Rev-Other Elec Rev'!F3/1000</x:f>
        <x:v>351</x:v>
      </x:c>
      <x:c r="F20" s="113"/>
      <x:c r="G20" s="112">
        <x:v>0</x:v>
      </x:c>
      <x:c r="H20" s="114">
        <x:f>SUM(D20:G20)</x:f>
        <x:v>351</x:v>
      </x:c>
      <x:c r="I20" s="110"/>
      <x:c r="J20" s="117"/>
      <x:c r="K20" s="115"/>
    </x:row>
    <x:row r="21" spans="1:14" ht="10.5" thickBot="1" x14ac:dyDescent="0.25">
      <x:c r="D21" s="118"/>
      <x:c r="E21" s="118"/>
      <x:c r="F21" s="170"/>
      <x:c r="G21" s="118"/>
      <x:c r="H21" s="114"/>
      <x:c r="J21" s="115"/>
      <x:c r="K21" s="115"/>
    </x:row>
    <x:row r="22" spans="1:14" ht="11.5" thickTop="1" thickBot="1" x14ac:dyDescent="0.3">
      <x:c r="A22" s="70">
        <x:v>3</x:v>
      </x:c>
      <x:c r="B22" s="110" t="s">
        <x:v>55</x:v>
      </x:c>
      <x:c r="C22" s="111" t="s">
        <x:v>56</x:v>
      </x:c>
      <x:c r="D22" s="119">
        <x:f>-'Rev-Other Elec Rev'!E4/1000</x:f>
        <x:v>3866</x:v>
      </x:c>
      <x:c r="E22" s="125">
        <x:f>-'Rev-Other Elec Rev'!F4/1000</x:f>
        <x:v>42378</x:v>
      </x:c>
      <x:c r="F22" s="119">
        <x:f>-'Rev-Other Elec Rev'!G4/1000</x:f>
        <x:v>17255</x:v>
      </x:c>
      <x:c r="G22" s="113">
        <x:v>0</x:v>
      </x:c>
      <x:c r="H22" s="114">
        <x:f>SUM(D22:G22)</x:f>
        <x:v>63499</x:v>
      </x:c>
      <x:c r="I22" s="120"/>
      <x:c r="J22" s="117"/>
      <x:c r="K22" s="115"/>
      <x:c r="L22" s="253" t="s">
        <x:v>150</x:v>
      </x:c>
      <x:c r="M22" s="121"/>
      <x:c r="N22" s="121"/>
    </x:row>
    <x:row r="23" spans="1:14" ht="11.5" thickTop="1" thickBot="1" x14ac:dyDescent="0.3">
      <x:c r="A23" s="70">
        <x:v>4</x:v>
      </x:c>
      <x:c r="B23" s="110"/>
      <x:c r="C23" s="111" t="s">
        <x:v>101</x:v>
      </x:c>
      <x:c r="D23" s="213">
        <x:f>F22*10.190793%</x:f>
        <x:v>1758</x:v>
      </x:c>
      <x:c r="E23" s="119">
        <x:f>F22-D23</x:f>
        <x:v>15497</x:v>
      </x:c>
      <x:c r="F23" s="119">
        <x:f>-(D23+E23)</x:f>
        <x:v>-17255</x:v>
      </x:c>
      <x:c r="G23" s="113"/>
      <x:c r="H23" s="118"/>
      <x:c r="I23" s="120"/>
      <x:c r="J23" s="117"/>
      <x:c r="K23" s="115"/>
      <x:c r="L23" s="253" t="s">
        <x:v>151</x:v>
      </x:c>
      <x:c r="M23" s="121"/>
      <x:c r="N23" s="121"/>
    </x:row>
    <x:row r="24" spans="1:14" ht="10.5" thickTop="1" x14ac:dyDescent="0.2">
      <x:c r="A24" s="70">
        <x:v>5</x:v>
      </x:c>
      <x:c r="B24" s="110"/>
      <x:c r="C24" s="122" t="s">
        <x:v>57</x:v>
      </x:c>
      <x:c r="D24" s="124">
        <x:f>SUM(D22:D23)</x:f>
        <x:v>5624</x:v>
      </x:c>
      <x:c r="E24" s="124">
        <x:f>SUM(E22:E23)</x:f>
        <x:v>57875</x:v>
      </x:c>
      <x:c r="F24" s="124">
        <x:f>SUM(F22:F23)</x:f>
        <x:v>0</x:v>
      </x:c>
      <x:c r="G24" s="124"/>
      <x:c r="H24" s="114">
        <x:f>SUM(D24:G24)</x:f>
        <x:v>63499</x:v>
      </x:c>
      <x:c r="I24" s="120"/>
      <x:c r="J24" s="117"/>
      <x:c r="K24" s="115"/>
      <x:c r="L24" s="121"/>
      <x:c r="M24" s="121"/>
      <x:c r="N24" s="121"/>
    </x:row>
    <x:row r="25" spans="1:14" x14ac:dyDescent="0.2">
      <x:c r="D25" s="118"/>
      <x:c r="E25" s="118"/>
      <x:c r="F25" s="118"/>
      <x:c r="G25" s="118"/>
      <x:c r="H25" s="118"/>
      <x:c r="I25" s="121"/>
      <x:c r="J25" s="115"/>
      <x:c r="K25" s="115"/>
      <x:c r="L25" s="121"/>
      <x:c r="M25" s="121"/>
      <x:c r="N25" s="121"/>
    </x:row>
    <x:row r="26" spans="1:14" ht="10.5" x14ac:dyDescent="0.25">
      <x:c r="A26" s="70">
        <x:v>6</x:v>
      </x:c>
      <x:c r="B26" s="110" t="s">
        <x:v>58</x:v>
      </x:c>
      <x:c r="C26" s="111" t="s">
        <x:v>100</x:v>
      </x:c>
      <x:c r="D26" s="113">
        <x:f>-'Rev-Other Elec Rev'!E5/1000</x:f>
        <x:v>716404</x:v>
      </x:c>
      <x:c r="E26" s="113">
        <x:f>-'Rev-Other Elec Rev'!F5/1000</x:f>
        <x:v>-1994</x:v>
      </x:c>
      <x:c r="F26" s="113"/>
      <x:c r="G26" s="113">
        <x:v>0</x:v>
      </x:c>
      <x:c r="H26" s="118"/>
      <x:c r="I26" s="120"/>
      <x:c r="J26" s="123"/>
      <x:c r="K26" s="115"/>
      <x:c r="L26" s="253" t="s">
        <x:v>150</x:v>
      </x:c>
      <x:c r="M26" s="121"/>
      <x:c r="N26" s="121"/>
    </x:row>
    <x:row r="27" spans="1:14" x14ac:dyDescent="0.2">
      <x:c r="A27" s="70">
        <x:v>7</x:v>
      </x:c>
      <x:c r="B27" s="110"/>
      <x:c r="C27" s="111" t="s">
        <x:v>59</x:v>
      </x:c>
      <x:c r="D27" s="113">
        <x:v>0</x:v>
      </x:c>
      <x:c r="E27" s="113">
        <x:v>0</x:v>
      </x:c>
      <x:c r="F27" s="113">
        <x:v>0</x:v>
      </x:c>
      <x:c r="G27" s="113">
        <x:v>0</x:v>
      </x:c>
      <x:c r="H27" s="113"/>
      <x:c r="I27" s="120"/>
      <x:c r="J27" s="123"/>
      <x:c r="K27" s="115"/>
      <x:c r="L27" s="121"/>
      <x:c r="M27" s="121"/>
      <x:c r="N27" s="121"/>
    </x:row>
    <x:row r="28" spans="1:14" x14ac:dyDescent="0.2">
      <x:c r="A28" s="70">
        <x:v>8</x:v>
      </x:c>
      <x:c r="B28" s="110"/>
      <x:c r="C28" s="122" t="s">
        <x:v>60</x:v>
      </x:c>
      <x:c r="D28" s="124">
        <x:f>SUM(D26:D27)</x:f>
        <x:v>716404</x:v>
      </x:c>
      <x:c r="E28" s="124">
        <x:f>SUM(E26:E27)</x:f>
        <x:v>-1994</x:v>
      </x:c>
      <x:c r="F28" s="124">
        <x:v>0</x:v>
      </x:c>
      <x:c r="G28" s="124">
        <x:v>0</x:v>
      </x:c>
      <x:c r="H28" s="114">
        <x:f>SUM(D28:G28)</x:f>
        <x:v>714410</x:v>
      </x:c>
      <x:c r="I28" s="120"/>
      <x:c r="J28" s="123"/>
      <x:c r="K28" s="115"/>
      <x:c r="L28" s="121"/>
      <x:c r="M28" s="121"/>
      <x:c r="N28" s="121"/>
    </x:row>
    <x:row r="29" spans="1:14" x14ac:dyDescent="0.2">
      <x:c r="A29" s="70">
        <x:v>9</x:v>
      </x:c>
      <x:c r="B29" s="110"/>
      <x:c r="C29" s="111" t="s">
        <x:v>61</x:v>
      </x:c>
      <x:c r="D29" s="124">
        <x:f>D28+D24+D18+D20</x:f>
        <x:v>722028</x:v>
      </x:c>
      <x:c r="E29" s="124">
        <x:f>E28+E24+E20+E18</x:f>
        <x:v>59105</x:v>
      </x:c>
      <x:c r="F29" s="124">
        <x:v>0</x:v>
      </x:c>
      <x:c r="G29" s="124">
        <x:v>0</x:v>
      </x:c>
      <x:c r="H29" s="114">
        <x:f>SUM(D29:G29)</x:f>
        <x:v>781133</x:v>
      </x:c>
      <x:c r="I29" s="120"/>
      <x:c r="J29" s="125"/>
      <x:c r="K29" s="125"/>
    </x:row>
    <x:row r="30" spans="1:14" ht="10.5" x14ac:dyDescent="0.25">
      <x:c r="D30" s="126"/>
      <x:c r="E30" s="126"/>
      <x:c r="F30" s="126"/>
      <x:c r="G30" s="126"/>
      <x:c r="H30" s="126"/>
      <x:c r="J30" s="127"/>
    </x:row>
    <x:row r="31" spans="1:14" ht="12.5" x14ac:dyDescent="0.25">
      <x:c r="D31" s="128"/>
      <x:c r="E31" s="128"/>
      <x:c r="F31" s="128"/>
      <x:c r="G31" s="128"/>
    </x:row>
    <x:row r="32" spans="1:14" ht="12.5" x14ac:dyDescent="0.25">
      <x:c r="A32" s="70">
        <x:v>10</x:v>
      </x:c>
      <x:c r="B32" s="97"/>
      <x:c r="C32" s="111" t="s">
        <x:v>62</x:v>
      </x:c>
      <x:c r="D32" s="129"/>
      <x:c r="E32" s="129">
        <x:f>E18</x:f>
        <x:v>2873</x:v>
      </x:c>
      <x:c r="F32" s="129"/>
      <x:c r="H32" s="114">
        <x:f>SUM(D32:G32)</x:f>
        <x:v>2873</x:v>
      </x:c>
      <x:c r="I32" s="110"/>
      <x:c r="J32" s="130"/>
    </x:row>
    <x:row r="34" spans="3:8" x14ac:dyDescent="0.2">
      <x:c r="C34" s="111" t="s">
        <x:v>59</x:v>
      </x:c>
      <x:c r="E34" s="126">
        <x:f>-E26</x:f>
        <x:v>1994</x:v>
      </x:c>
      <x:c r="G34" s="126">
        <x:v>0</x:v>
      </x:c>
      <x:c r="H34" s="114">
        <x:f>SUM(D34:G34)</x:f>
        <x:v>1994</x:v>
      </x:c>
    </x:row>
    <x:row r="35" spans="3:8" x14ac:dyDescent="0.2">
      <x:c r="C35" s="131"/>
      <x:c r="D35" s="126">
        <x:v>0</x:v>
      </x:c>
      <x:c r="G35" s="126"/>
      <x:c r="H35" s="126">
        <x:v>0</x:v>
      </x:c>
    </x:row>
    <x:row r="36" spans="3:8" x14ac:dyDescent="0.2">
      <x:c r="C36" s="131" t="s">
        <x:v>63</x:v>
      </x:c>
      <x:c r="D36" s="126">
        <x:v>0</x:v>
      </x:c>
      <x:c r="E36" s="126">
        <x:f>E26</x:f>
        <x:v>-1994</x:v>
      </x:c>
      <x:c r="G36" s="126"/>
      <x:c r="H36" s="114">
        <x:f>SUM(D36:G36)</x:f>
        <x:v>-1994</x:v>
      </x:c>
    </x:row>
    <x:row r="37" spans="3:8" x14ac:dyDescent="0.2">
      <x:c r="C37" s="132" t="s">
        <x:v>64</x:v>
      </x:c>
      <x:c r="D37" s="133">
        <x:f>SUM(D34:D36)</x:f>
        <x:v>0</x:v>
      </x:c>
      <x:c r="E37" s="133">
        <x:f>SUM(E34:E36)</x:f>
        <x:v>0</x:v>
      </x:c>
      <x:c r="F37" s="133">
        <x:f>SUM(F34:F36)</x:f>
        <x:v>0</x:v>
      </x:c>
      <x:c r="G37" s="133">
        <x:f>SUM(G34:G36)</x:f>
        <x:v>0</x:v>
      </x:c>
      <x:c r="H37" s="133">
        <x:v>0</x:v>
      </x:c>
    </x:row>
    <x:row r="39" spans="3:8" x14ac:dyDescent="0.2">
      <x:c r="C39" s="91" t="s">
        <x:v>99</x:v>
      </x:c>
      <x:c r="D39" s="113"/>
    </x:row>
    <x:row r="40" spans="3:8" x14ac:dyDescent="0.2">
      <x:c r="C40" s="91" t="s">
        <x:v>98</x:v>
      </x:c>
    </x:row>
  </x:sheetData>
  <x:mergeCells count="6">
    <x:mergeCell ref="B12:I12"/>
    <x:mergeCell ref="B4:I4"/>
    <x:mergeCell ref="B6:I6"/>
    <x:mergeCell ref="B7:I7"/>
    <x:mergeCell ref="B9:I9"/>
    <x:mergeCell ref="B11:I11"/>
  </x:mergeCells>
  <x:phoneticPr fontId="41" type="noConversion"/>
  <x:printOptions horizontalCentered="1"/>
  <x:pageMargins left="0.25" right="0.25" top="1" bottom="0.5" header="0.5" footer="0.5"/>
  <x:pageSetup orientation="landscape" r:id="rId3"/>
  <x:headerFooter alignWithMargins="0">
    <x:oddHeader>&amp;RExhibit 2A
Page &amp;P of &amp;N</x:oddHeader>
    <x:oddFooter>&amp;L&amp;"Calibri"&amp;14&amp;K000000Confidential</x:oddFooter>
  </x:headerFooter>
  <x:ignoredErrors>
    <x:ignoredError sqref="B18 B20 B22 B26" numberStoredAsText="1"/>
    <x:ignoredError sqref="E18:E22 D22 D25:D28 D30 E30:E31 E27:E28 E24:E25" unlockedFormula="1"/>
  </x:ignoredError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dimension ref="A1:Z60"/>
  <x:sheetViews>
    <x:sheetView showGridLines="0" view="pageBreakPreview" zoomScale="75" zoomScaleNormal="100" zoomScaleSheetLayoutView="75" workbookViewId="0">
      <x:selection activeCell="H7" sqref="H7"/>
    </x:sheetView>
  </x:sheetViews>
  <x:sheetFormatPr defaultRowHeight="12.5" x14ac:dyDescent="0.25"/>
  <x:cols>
    <x:col min="1" max="1" width="6.54296875" style="16" bestFit="1" customWidth="1"/>
    <x:col min="2" max="2" width="10.54296875" style="16" bestFit="1" customWidth="1"/>
    <x:col min="3" max="3" width="23.90625" style="16" bestFit="1" customWidth="1"/>
    <x:col min="4" max="4" width="10.08984375" style="16" bestFit="1" customWidth="1"/>
    <x:col min="5" max="5" width="19.90625" style="16" bestFit="1" customWidth="1"/>
    <x:col min="6" max="6" width="19.08984375" style="16" customWidth="1"/>
    <x:col min="7" max="7" width="13.6328125" style="16" bestFit="1" customWidth="1"/>
    <x:col min="8" max="8" width="13.36328125" style="16" bestFit="1" customWidth="1"/>
    <x:col min="9" max="9" width="3.54296875" style="16" customWidth="1"/>
    <x:col min="10" max="10" width="11.453125" style="16" customWidth="1"/>
    <x:col min="11" max="11" width="1.90625" style="16" customWidth="1"/>
    <x:col min="12" max="12" width="16.08984375" style="16" customWidth="1"/>
    <x:col min="13" max="13" width="35.54296875" style="16" customWidth="1"/>
    <x:col min="14" max="14" width="9.08984375" style="16" customWidth="1"/>
    <x:col min="15" max="15" width="22.6328125" style="16" bestFit="1" customWidth="1"/>
    <x:col min="16" max="18" width="9.08984375" style="16" customWidth="1"/>
  </x:cols>
  <x:sheetData>
    <x:row r="1" spans="1:26" ht="13" x14ac:dyDescent="0.3">
      <x:c r="A1" s="68" t="s">
        <x:v>26</x:v>
      </x:c>
      <x:c r="B1" s="68" t="s">
        <x:v>27</x:v>
      </x:c>
      <x:c r="C1" s="69" t="s">
        <x:v>28</x:v>
      </x:c>
      <x:c r="D1" s="69" t="s">
        <x:v>29</x:v>
      </x:c>
      <x:c r="E1" s="71" t="s">
        <x:v>106</x:v>
      </x:c>
      <x:c r="F1" s="71" t="s">
        <x:v>30</x:v>
      </x:c>
      <x:c r="G1" s="71" t="s">
        <x:v>31</x:v>
      </x:c>
      <x:c r="H1" s="71" t="s">
        <x:v>32</x:v>
      </x:c>
      <x:c r="I1" s="72"/>
      <x:c r="J1" s="73"/>
      <x:c r="K1" s="74"/>
      <x:c r="L1" s="75"/>
      <x:c r="M1" s="76"/>
      <x:c r="N1" s="249"/>
      <x:c r="O1" s="77"/>
      <x:c r="P1" s="77"/>
      <x:c r="Q1" s="77"/>
      <x:c r="R1" s="77"/>
      <x:c r="S1" s="77"/>
      <x:c r="T1" s="77"/>
      <x:c r="U1" s="77"/>
      <x:c r="V1" s="78"/>
      <x:c r="W1" s="78"/>
      <x:c r="X1" s="78"/>
      <x:c r="Y1" s="78"/>
      <x:c r="Z1" s="78"/>
    </x:row>
    <x:row r="2" spans="1:26" ht="13" x14ac:dyDescent="0.3">
      <x:c r="A2" s="79">
        <x:v>1</x:v>
      </x:c>
      <x:c r="B2" s="79">
        <x:v>450</x:v>
      </x:c>
      <x:c r="C2" s="78" t="s">
        <x:v>34</x:v>
      </x:c>
      <x:c r="D2" s="78" t="s">
        <x:v>33</x:v>
      </x:c>
      <x:c r="E2" s="80">
        <x:v>0</x:v>
      </x:c>
      <x:c r="F2" s="80">
        <x:v>-2873183</x:v>
      </x:c>
      <x:c r="G2" s="80">
        <x:v>0</x:v>
      </x:c>
      <x:c r="H2" s="80">
        <x:f>SUM(E2:G2)</x:f>
        <x:v>-2873183</x:v>
      </x:c>
      <x:c r="I2" s="81"/>
      <x:c r="J2" s="78"/>
      <x:c r="K2" s="78"/>
      <x:c r="L2" s="82"/>
      <x:c r="M2" s="82"/>
      <x:c r="N2" s="250"/>
      <x:c r="O2" s="82"/>
      <x:c r="P2" s="82"/>
      <x:c r="Q2" s="78"/>
      <x:c r="R2" s="78"/>
      <x:c r="S2" s="78"/>
      <x:c r="T2" s="78"/>
      <x:c r="U2" s="78"/>
      <x:c r="V2" s="78"/>
      <x:c r="W2" s="78"/>
      <x:c r="X2" s="78"/>
      <x:c r="Y2" s="78"/>
      <x:c r="Z2" s="78"/>
    </x:row>
    <x:row r="3" spans="1:26" ht="13.5" thickBot="1" x14ac:dyDescent="0.35">
      <x:c r="A3" s="79">
        <x:v>2</x:v>
      </x:c>
      <x:c r="B3" s="79">
        <x:v>451</x:v>
      </x:c>
      <x:c r="C3" s="78" t="s">
        <x:v>35</x:v>
      </x:c>
      <x:c r="D3" s="78" t="s">
        <x:v>33</x:v>
      </x:c>
      <x:c r="E3" s="80">
        <x:v>0</x:v>
      </x:c>
      <x:c r="F3" s="80">
        <x:v>-350819</x:v>
      </x:c>
      <x:c r="G3" s="80">
        <x:v>0</x:v>
      </x:c>
      <x:c r="H3" s="80">
        <x:f>SUM(E3:G3)</x:f>
        <x:v>-350819</x:v>
      </x:c>
      <x:c r="I3" s="81"/>
      <x:c r="J3" s="78"/>
      <x:c r="K3" s="78"/>
      <x:c r="L3" s="78"/>
      <x:c r="M3" s="78"/>
      <x:c r="N3" s="250"/>
      <x:c r="O3" s="78"/>
      <x:c r="P3" s="78"/>
      <x:c r="Q3" s="78"/>
      <x:c r="R3" s="78"/>
      <x:c r="S3" s="78"/>
      <x:c r="T3" s="78"/>
      <x:c r="U3" s="78"/>
      <x:c r="V3" s="78"/>
      <x:c r="W3" s="78"/>
      <x:c r="X3" s="78"/>
      <x:c r="Y3" s="78"/>
      <x:c r="Z3" s="78"/>
    </x:row>
    <x:row r="4" spans="1:26" ht="14" thickTop="1" thickBot="1" x14ac:dyDescent="0.35">
      <x:c r="A4" s="79">
        <x:v>3</x:v>
      </x:c>
      <x:c r="B4" s="79">
        <x:v>454</x:v>
      </x:c>
      <x:c r="C4" s="78" t="s">
        <x:v>19</x:v>
      </x:c>
      <x:c r="D4" s="78" t="s">
        <x:v>33</x:v>
      </x:c>
      <x:c r="E4" s="83">
        <x:v>-3865589</x:v>
      </x:c>
      <x:c r="F4" s="80">
        <x:v>-42377543</x:v>
      </x:c>
      <x:c r="G4" s="83">
        <x:v>-17255283</x:v>
      </x:c>
      <x:c r="H4" s="80">
        <x:f>SUM(E4:G4)</x:f>
        <x:v>-63498415</x:v>
      </x:c>
      <x:c r="I4" s="81"/>
      <x:c r="J4" s="78"/>
      <x:c r="K4" s="78"/>
      <x:c r="L4" s="78"/>
      <x:c r="M4" s="177"/>
      <x:c r="N4" s="250"/>
      <x:c r="O4" s="285"/>
      <x:c r="P4" s="78"/>
      <x:c r="Q4" s="78"/>
      <x:c r="R4" s="284"/>
      <x:c r="S4" s="78"/>
      <x:c r="T4" s="78"/>
      <x:c r="U4" s="78"/>
      <x:c r="V4" s="78"/>
      <x:c r="W4" s="78"/>
      <x:c r="X4" s="78"/>
      <x:c r="Y4" s="78"/>
      <x:c r="Z4" s="78"/>
    </x:row>
    <x:row r="5" spans="1:26" ht="13.5" thickTop="1" x14ac:dyDescent="0.3">
      <x:c r="A5" s="79">
        <x:v>4</x:v>
      </x:c>
      <x:c r="B5" s="79">
        <x:v>456</x:v>
      </x:c>
      <x:c r="C5" s="78" t="s">
        <x:v>36</x:v>
      </x:c>
      <x:c r="D5" s="78" t="s">
        <x:v>33</x:v>
      </x:c>
      <x:c r="E5" s="80">
        <x:v>-716403508</x:v>
      </x:c>
      <x:c r="F5" s="80">
        <x:v>1994413</x:v>
      </x:c>
      <x:c r="G5" s="80"/>
      <x:c r="H5" s="80">
        <x:f>SUM(E5:G5)</x:f>
        <x:v>-714409095</x:v>
      </x:c>
      <x:c r="I5" s="81"/>
      <x:c r="J5" s="78"/>
      <x:c r="K5" s="78"/>
      <x:c r="L5" s="78"/>
      <x:c r="M5" s="78"/>
      <x:c r="N5" s="250"/>
      <x:c r="O5" s="78"/>
      <x:c r="P5" s="78"/>
      <x:c r="Q5" s="78"/>
      <x:c r="R5" s="78"/>
      <x:c r="S5" s="78"/>
      <x:c r="T5" s="78"/>
      <x:c r="U5" s="78"/>
      <x:c r="V5" s="78"/>
      <x:c r="W5" s="78"/>
      <x:c r="X5" s="78"/>
      <x:c r="Y5" s="78"/>
      <x:c r="Z5" s="78"/>
    </x:row>
    <x:row r="6" spans="1:26" ht="13" x14ac:dyDescent="0.3">
      <x:c r="A6" s="79">
        <x:v>5</x:v>
      </x:c>
      <x:c r="B6" s="77" t="s">
        <x:v>37</x:v>
      </x:c>
      <x:c r="C6" s="84" t="s">
        <x:v>33</x:v>
      </x:c>
      <x:c r="D6" s="84" t="s">
        <x:v>33</x:v>
      </x:c>
      <x:c r="E6" s="80">
        <x:f>SUM(E2:E5)</x:f>
        <x:v>-720269097</x:v>
      </x:c>
      <x:c r="F6" s="80">
        <x:f>SUM(F2:F5)</x:f>
        <x:v>-43607132</x:v>
      </x:c>
      <x:c r="G6" s="80">
        <x:f>SUM(G2:G5)</x:f>
        <x:v>-17255283</x:v>
      </x:c>
      <x:c r="H6" s="80">
        <x:f>SUM(H2:H5)</x:f>
        <x:v>-781131512</x:v>
      </x:c>
      <x:c r="I6" s="81"/>
      <x:c r="J6" s="78"/>
      <x:c r="K6" s="78"/>
      <x:c r="L6" s="78"/>
      <x:c r="M6" s="78"/>
      <x:c r="N6" s="250"/>
      <x:c r="O6" s="284"/>
      <x:c r="P6" s="78"/>
      <x:c r="Q6" s="78"/>
      <x:c r="R6" s="78"/>
      <x:c r="S6" s="78"/>
      <x:c r="T6" s="78"/>
      <x:c r="U6" s="78"/>
      <x:c r="V6" s="78"/>
      <x:c r="W6" s="78"/>
      <x:c r="X6" s="78"/>
      <x:c r="Y6" s="78"/>
      <x:c r="Z6" s="78"/>
    </x:row>
    <x:row r="7" spans="1:26" x14ac:dyDescent="0.25">
      <x:c r="A7" s="78" t="s">
        <x:v>33</x:v>
      </x:c>
      <x:c r="B7" s="77" t="s">
        <x:v>33</x:v>
      </x:c>
      <x:c r="C7" s="84" t="s">
        <x:v>33</x:v>
      </x:c>
      <x:c r="D7" s="84" t="s">
        <x:v>33</x:v>
      </x:c>
      <x:c r="E7" s="85" t="s">
        <x:v>33</x:v>
      </x:c>
      <x:c r="F7" s="86" t="s">
        <x:v>33</x:v>
      </x:c>
      <x:c r="G7" s="87" t="s">
        <x:v>33</x:v>
      </x:c>
      <x:c r="H7" s="87" t="s">
        <x:v>33</x:v>
      </x:c>
      <x:c r="I7" s="78"/>
      <x:c r="J7" s="78"/>
      <x:c r="K7" s="78"/>
      <x:c r="L7" s="78"/>
      <x:c r="M7" s="78"/>
      <x:c r="N7" s="78"/>
      <x:c r="O7" s="87"/>
      <x:c r="P7" s="78"/>
      <x:c r="Q7" s="78"/>
      <x:c r="R7" s="78"/>
      <x:c r="S7" s="78"/>
      <x:c r="T7" s="78"/>
      <x:c r="U7" s="78"/>
      <x:c r="V7" s="78"/>
      <x:c r="W7" s="78"/>
      <x:c r="X7" s="78"/>
      <x:c r="Y7" s="78"/>
      <x:c r="Z7" s="78"/>
    </x:row>
    <x:row r="8" spans="1:26" x14ac:dyDescent="0.25">
      <x:c r="A8" s="78" t="s">
        <x:v>33</x:v>
      </x:c>
      <x:c r="B8" s="77" t="s">
        <x:v>33</x:v>
      </x:c>
      <x:c r="C8" s="84" t="s">
        <x:v>33</x:v>
      </x:c>
      <x:c r="D8" s="84" t="s">
        <x:v>33</x:v>
      </x:c>
      <x:c r="E8" s="85"/>
      <x:c r="F8" s="86" t="s">
        <x:v>33</x:v>
      </x:c>
      <x:c r="G8" s="87" t="s">
        <x:v>33</x:v>
      </x:c>
      <x:c r="H8" s="87" t="s">
        <x:v>33</x:v>
      </x:c>
      <x:c r="I8" s="78"/>
      <x:c r="J8" s="78"/>
      <x:c r="K8" s="78"/>
      <x:c r="L8" s="78"/>
      <x:c r="M8" s="78"/>
      <x:c r="N8" s="78"/>
      <x:c r="O8" s="78"/>
      <x:c r="P8" s="78"/>
      <x:c r="Q8" s="78"/>
      <x:c r="R8" s="78"/>
      <x:c r="S8" s="78"/>
      <x:c r="T8" s="78"/>
      <x:c r="U8" s="78"/>
      <x:c r="V8" s="78"/>
      <x:c r="W8" s="78"/>
      <x:c r="X8" s="78"/>
      <x:c r="Y8" s="78"/>
      <x:c r="Z8" s="78"/>
    </x:row>
    <x:row r="9" spans="1:26" x14ac:dyDescent="0.25">
      <x:c r="A9" s="78" t="s">
        <x:v>33</x:v>
      </x:c>
      <x:c r="B9" s="78" t="s">
        <x:v>33</x:v>
      </x:c>
      <x:c r="C9" s="78" t="s">
        <x:v>33</x:v>
      </x:c>
      <x:c r="D9" s="78" t="s">
        <x:v>33</x:v>
      </x:c>
      <x:c r="F9" s="87" t="s">
        <x:v>33</x:v>
      </x:c>
      <x:c r="G9" s="87" t="s">
        <x:v>33</x:v>
      </x:c>
      <x:c r="H9" s="87" t="s">
        <x:v>33</x:v>
      </x:c>
      <x:c r="I9" s="78"/>
      <x:c r="J9" s="78"/>
      <x:c r="K9" s="78"/>
      <x:c r="L9" s="78"/>
      <x:c r="M9" s="78"/>
      <x:c r="N9" s="78"/>
      <x:c r="O9" s="78"/>
      <x:c r="P9" s="78"/>
      <x:c r="Q9" s="78"/>
      <x:c r="R9" s="78"/>
      <x:c r="S9" s="78"/>
      <x:c r="T9" s="78"/>
      <x:c r="U9" s="78"/>
      <x:c r="V9" s="78"/>
      <x:c r="W9" s="78"/>
      <x:c r="X9" s="78"/>
      <x:c r="Y9" s="78"/>
      <x:c r="Z9" s="78"/>
    </x:row>
    <x:row r="10" spans="1:26" x14ac:dyDescent="0.25">
      <x:c r="A10" s="78" t="s">
        <x:v>33</x:v>
      </x:c>
      <x:c r="B10" s="78" t="s">
        <x:v>33</x:v>
      </x:c>
      <x:c r="C10" s="78" t="s">
        <x:v>33</x:v>
      </x:c>
      <x:c r="D10" s="78" t="s">
        <x:v>33</x:v>
      </x:c>
      <x:c r="E10" s="87"/>
      <x:c r="F10" s="87" t="s">
        <x:v>33</x:v>
      </x:c>
      <x:c r="G10" s="87" t="s">
        <x:v>33</x:v>
      </x:c>
      <x:c r="H10" s="87" t="s">
        <x:v>33</x:v>
      </x:c>
      <x:c r="I10" s="78"/>
      <x:c r="J10" s="78"/>
      <x:c r="K10" s="78"/>
      <x:c r="L10" s="78"/>
      <x:c r="M10" s="78"/>
      <x:c r="N10" s="78"/>
      <x:c r="O10" s="78"/>
      <x:c r="P10" s="78"/>
      <x:c r="Q10" s="78"/>
      <x:c r="R10" s="78"/>
      <x:c r="S10" s="78"/>
      <x:c r="T10" s="78"/>
      <x:c r="U10" s="78"/>
      <x:c r="V10" s="78"/>
      <x:c r="W10" s="78"/>
      <x:c r="X10" s="78"/>
      <x:c r="Y10" s="78"/>
      <x:c r="Z10" s="78"/>
    </x:row>
    <x:row r="11" spans="1:26" ht="13" x14ac:dyDescent="0.3">
      <x:c r="A11" s="187"/>
      <x:c r="B11" s="187"/>
      <x:c r="C11" s="188"/>
      <x:c r="D11" s="188"/>
      <x:c r="E11" s="189"/>
      <x:c r="F11" s="189"/>
      <x:c r="G11" s="190"/>
      <x:c r="H11" s="190"/>
      <x:c r="I11" s="191"/>
      <x:c r="J11" s="192"/>
      <x:c r="K11" s="193"/>
      <x:c r="L11" s="194"/>
      <x:c r="M11" s="195"/>
      <x:c r="N11" s="78"/>
      <x:c r="O11" s="78"/>
      <x:c r="P11" s="78"/>
      <x:c r="Q11" s="78"/>
      <x:c r="R11" s="78"/>
      <x:c r="S11" s="78"/>
      <x:c r="T11" s="78"/>
      <x:c r="U11" s="78"/>
      <x:c r="V11" s="78"/>
      <x:c r="W11" s="78"/>
      <x:c r="X11" s="78"/>
      <x:c r="Y11" s="78"/>
      <x:c r="Z11" s="78"/>
    </x:row>
    <x:row r="12" spans="1:26" ht="13" x14ac:dyDescent="0.3">
      <x:c r="A12" s="196"/>
      <x:c r="B12" s="196"/>
      <x:c r="C12" s="197"/>
      <x:c r="D12" s="197"/>
      <x:c r="E12" s="198"/>
      <x:c r="F12" s="199"/>
      <x:c r="G12" s="200"/>
      <x:c r="H12" s="199"/>
      <x:c r="I12" s="201"/>
      <x:c r="J12" s="197"/>
      <x:c r="K12" s="197"/>
      <x:c r="L12" s="202"/>
      <x:c r="M12" s="202"/>
      <x:c r="N12" s="78"/>
      <x:c r="O12" s="78"/>
      <x:c r="P12" s="78"/>
      <x:c r="Q12" s="78"/>
      <x:c r="R12" s="78"/>
      <x:c r="S12" s="78"/>
      <x:c r="T12" s="78"/>
      <x:c r="U12" s="78"/>
      <x:c r="V12" s="78"/>
      <x:c r="W12" s="78"/>
      <x:c r="X12" s="78"/>
      <x:c r="Y12" s="78"/>
      <x:c r="Z12" s="78"/>
    </x:row>
    <x:row r="13" spans="1:26" ht="13" x14ac:dyDescent="0.3">
      <x:c r="A13" s="196"/>
      <x:c r="B13" s="196"/>
      <x:c r="C13" s="197"/>
      <x:c r="D13" s="197"/>
      <x:c r="E13" s="198"/>
      <x:c r="F13" s="199"/>
      <x:c r="G13" s="200"/>
      <x:c r="H13" s="199"/>
      <x:c r="I13" s="201"/>
      <x:c r="J13" s="197"/>
      <x:c r="K13" s="197"/>
      <x:c r="L13" s="197"/>
      <x:c r="M13" s="203"/>
      <x:c r="N13" s="78"/>
      <x:c r="O13" s="78"/>
      <x:c r="P13" s="78"/>
      <x:c r="Q13" s="78"/>
      <x:c r="R13" s="78"/>
      <x:c r="S13" s="78"/>
      <x:c r="T13" s="78"/>
      <x:c r="U13" s="78"/>
      <x:c r="V13" s="78"/>
      <x:c r="W13" s="78"/>
      <x:c r="X13" s="78"/>
      <x:c r="Y13" s="78"/>
      <x:c r="Z13" s="78"/>
    </x:row>
    <x:row r="14" spans="1:26" x14ac:dyDescent="0.25">
      <x:c r="A14" s="196"/>
      <x:c r="B14" s="196"/>
      <x:c r="C14" s="197"/>
      <x:c r="D14" s="197"/>
      <x:c r="E14" s="199"/>
      <x:c r="F14" s="199"/>
      <x:c r="G14" s="200"/>
      <x:c r="H14" s="199"/>
      <x:c r="I14" s="201"/>
      <x:c r="J14" s="197"/>
      <x:c r="K14" s="197"/>
      <x:c r="L14" s="197"/>
      <x:c r="M14" s="204"/>
      <x:c r="N14" s="78"/>
      <x:c r="O14" s="78"/>
      <x:c r="P14" s="78"/>
      <x:c r="Q14" s="78"/>
      <x:c r="R14" s="78"/>
      <x:c r="S14" s="78"/>
      <x:c r="T14" s="78"/>
      <x:c r="U14" s="78"/>
      <x:c r="V14" s="78"/>
      <x:c r="W14" s="78"/>
      <x:c r="X14" s="78"/>
      <x:c r="Y14" s="78"/>
      <x:c r="Z14" s="78"/>
    </x:row>
    <x:row r="15" spans="1:26" x14ac:dyDescent="0.25">
      <x:c r="A15" s="196"/>
      <x:c r="B15" s="196"/>
      <x:c r="C15" s="197"/>
      <x:c r="D15" s="197"/>
      <x:c r="E15" s="199"/>
      <x:c r="F15" s="199"/>
      <x:c r="G15" s="200"/>
      <x:c r="H15" s="199"/>
      <x:c r="I15" s="201"/>
      <x:c r="J15" s="197"/>
      <x:c r="K15" s="197"/>
      <x:c r="L15" s="197"/>
      <x:c r="M15" s="205"/>
      <x:c r="N15" s="78"/>
      <x:c r="O15" s="78"/>
      <x:c r="P15" s="78"/>
      <x:c r="Q15" s="78"/>
      <x:c r="R15" s="78"/>
      <x:c r="S15" s="78"/>
      <x:c r="T15" s="78"/>
      <x:c r="U15" s="78"/>
      <x:c r="V15" s="78"/>
      <x:c r="W15" s="78"/>
      <x:c r="X15" s="78"/>
      <x:c r="Y15" s="78"/>
      <x:c r="Z15" s="78"/>
    </x:row>
    <x:row r="16" spans="1:26" x14ac:dyDescent="0.25">
      <x:c r="A16" s="196"/>
      <x:c r="B16" s="206"/>
      <x:c r="C16" s="207"/>
      <x:c r="D16" s="207"/>
      <x:c r="E16" s="199"/>
      <x:c r="F16" s="199"/>
      <x:c r="G16" s="200"/>
      <x:c r="H16" s="199"/>
      <x:c r="I16" s="201"/>
      <x:c r="J16" s="197"/>
      <x:c r="K16" s="197"/>
      <x:c r="L16" s="197"/>
      <x:c r="M16" s="208"/>
      <x:c r="N16" s="78"/>
      <x:c r="O16" s="78"/>
      <x:c r="P16" s="78"/>
      <x:c r="Q16" s="78"/>
      <x:c r="R16" s="78"/>
      <x:c r="S16" s="78"/>
      <x:c r="T16" s="78"/>
      <x:c r="U16" s="78"/>
      <x:c r="V16" s="78"/>
      <x:c r="W16" s="78"/>
      <x:c r="X16" s="78"/>
      <x:c r="Y16" s="78"/>
      <x:c r="Z16" s="78"/>
    </x:row>
    <x:row r="17" spans="1:26" x14ac:dyDescent="0.25">
      <x:c r="A17" s="197"/>
      <x:c r="B17" s="206"/>
      <x:c r="C17" s="207"/>
      <x:c r="D17" s="207"/>
      <x:c r="E17" s="209"/>
      <x:c r="F17" s="210"/>
      <x:c r="G17" s="211"/>
      <x:c r="H17" s="211"/>
      <x:c r="I17" s="197"/>
      <x:c r="J17" s="197"/>
      <x:c r="K17" s="197"/>
      <x:c r="L17" s="197"/>
      <x:c r="M17" s="212"/>
      <x:c r="N17" s="78"/>
      <x:c r="O17" s="78"/>
      <x:c r="P17" s="78"/>
      <x:c r="Q17" s="78"/>
      <x:c r="R17" s="78"/>
      <x:c r="S17" s="78"/>
      <x:c r="T17" s="78"/>
      <x:c r="U17" s="78"/>
      <x:c r="V17" s="78"/>
      <x:c r="W17" s="78"/>
      <x:c r="X17" s="78"/>
      <x:c r="Y17" s="78"/>
      <x:c r="Z17" s="78"/>
    </x:row>
    <x:row r="18" spans="1:26" x14ac:dyDescent="0.25">
      <x:c r="A18" s="197"/>
      <x:c r="B18" s="206"/>
      <x:c r="C18" s="207"/>
      <x:c r="D18" s="207"/>
      <x:c r="E18" s="209"/>
      <x:c r="F18" s="210"/>
      <x:c r="G18" s="211"/>
      <x:c r="H18" s="211"/>
      <x:c r="I18" s="197"/>
      <x:c r="J18" s="197"/>
      <x:c r="K18" s="197"/>
      <x:c r="L18" s="197"/>
      <x:c r="M18" s="208"/>
      <x:c r="N18" s="78"/>
      <x:c r="O18" s="78"/>
      <x:c r="P18" s="78"/>
      <x:c r="Q18" s="78"/>
      <x:c r="R18" s="78"/>
      <x:c r="S18" s="78"/>
      <x:c r="T18" s="78"/>
      <x:c r="U18" s="78"/>
      <x:c r="V18" s="78"/>
      <x:c r="W18" s="78"/>
      <x:c r="X18" s="78"/>
      <x:c r="Y18" s="78"/>
      <x:c r="Z18" s="78"/>
    </x:row>
    <x:row r="19" spans="1:26" x14ac:dyDescent="0.25">
      <x:c r="A19" s="78" t="s">
        <x:v>33</x:v>
      </x:c>
      <x:c r="B19" s="77" t="s">
        <x:v>33</x:v>
      </x:c>
      <x:c r="C19" s="84" t="s">
        <x:v>33</x:v>
      </x:c>
      <x:c r="D19" s="84" t="s">
        <x:v>33</x:v>
      </x:c>
      <x:c r="E19" s="85" t="s">
        <x:v>33</x:v>
      </x:c>
      <x:c r="F19" s="86" t="s">
        <x:v>33</x:v>
      </x:c>
      <x:c r="G19" s="87" t="s">
        <x:v>33</x:v>
      </x:c>
      <x:c r="H19" s="87" t="s">
        <x:v>33</x:v>
      </x:c>
      <x:c r="I19" s="78"/>
      <x:c r="J19" s="78"/>
      <x:c r="K19" s="78"/>
      <x:c r="L19" s="78"/>
      <x:c r="M19" s="78"/>
      <x:c r="N19" s="78"/>
      <x:c r="O19" s="78"/>
      <x:c r="P19" s="78"/>
      <x:c r="Q19" s="78"/>
      <x:c r="R19" s="78"/>
      <x:c r="S19" s="78"/>
      <x:c r="T19" s="78"/>
      <x:c r="U19" s="78"/>
      <x:c r="V19" s="78"/>
      <x:c r="W19" s="78"/>
      <x:c r="X19" s="78"/>
      <x:c r="Y19" s="78"/>
      <x:c r="Z19" s="78"/>
    </x:row>
    <x:row r="20" spans="1:26" x14ac:dyDescent="0.25">
      <x:c r="A20" s="78" t="s">
        <x:v>33</x:v>
      </x:c>
      <x:c r="B20" s="77" t="s">
        <x:v>33</x:v>
      </x:c>
      <x:c r="C20" s="84" t="s">
        <x:v>33</x:v>
      </x:c>
      <x:c r="D20" s="84" t="s">
        <x:v>33</x:v>
      </x:c>
      <x:c r="E20" s="85" t="s">
        <x:v>33</x:v>
      </x:c>
      <x:c r="F20" s="86" t="s">
        <x:v>33</x:v>
      </x:c>
      <x:c r="G20" s="87" t="s">
        <x:v>33</x:v>
      </x:c>
      <x:c r="H20" s="87" t="s">
        <x:v>33</x:v>
      </x:c>
      <x:c r="I20" s="78"/>
      <x:c r="J20" s="78"/>
      <x:c r="K20" s="78"/>
      <x:c r="L20" s="78"/>
      <x:c r="M20" s="78"/>
      <x:c r="N20" s="78"/>
      <x:c r="O20" s="78"/>
      <x:c r="P20" s="78"/>
      <x:c r="Q20" s="78"/>
      <x:c r="R20" s="78"/>
      <x:c r="S20" s="78"/>
      <x:c r="T20" s="78"/>
      <x:c r="U20" s="78"/>
      <x:c r="V20" s="78"/>
      <x:c r="W20" s="78"/>
      <x:c r="X20" s="78"/>
      <x:c r="Y20" s="78"/>
      <x:c r="Z20" s="78"/>
    </x:row>
    <x:row r="21" spans="1:26" x14ac:dyDescent="0.25">
      <x:c r="A21" s="78" t="s">
        <x:v>33</x:v>
      </x:c>
      <x:c r="B21" s="77" t="s">
        <x:v>33</x:v>
      </x:c>
      <x:c r="C21" s="77" t="s">
        <x:v>33</x:v>
      </x:c>
      <x:c r="D21" s="78" t="s">
        <x:v>33</x:v>
      </x:c>
      <x:c r="E21" s="85" t="s">
        <x:v>33</x:v>
      </x:c>
      <x:c r="F21" s="86" t="s">
        <x:v>33</x:v>
      </x:c>
      <x:c r="G21" s="87" t="s">
        <x:v>33</x:v>
      </x:c>
      <x:c r="H21" s="87" t="s">
        <x:v>33</x:v>
      </x:c>
      <x:c r="I21" s="78"/>
      <x:c r="J21" s="78"/>
      <x:c r="K21" s="78"/>
      <x:c r="L21" s="78"/>
      <x:c r="M21" s="78"/>
      <x:c r="N21" s="78"/>
      <x:c r="O21" s="78"/>
      <x:c r="P21" s="78"/>
      <x:c r="Q21" s="78"/>
      <x:c r="R21" s="78"/>
      <x:c r="S21" s="78"/>
      <x:c r="T21" s="78"/>
      <x:c r="U21" s="78"/>
      <x:c r="V21" s="78"/>
      <x:c r="W21" s="78"/>
      <x:c r="X21" s="78"/>
      <x:c r="Y21" s="78"/>
      <x:c r="Z21" s="78"/>
    </x:row>
    <x:row r="22" spans="1:26" x14ac:dyDescent="0.25">
      <x:c r="A22" s="78" t="s">
        <x:v>33</x:v>
      </x:c>
      <x:c r="B22" s="77" t="s">
        <x:v>33</x:v>
      </x:c>
      <x:c r="C22" s="77" t="s">
        <x:v>33</x:v>
      </x:c>
      <x:c r="D22" s="78" t="s">
        <x:v>33</x:v>
      </x:c>
      <x:c r="E22" s="85" t="s">
        <x:v>33</x:v>
      </x:c>
      <x:c r="F22" s="86" t="s">
        <x:v>33</x:v>
      </x:c>
      <x:c r="G22" s="87" t="s">
        <x:v>33</x:v>
      </x:c>
      <x:c r="H22" s="87" t="s">
        <x:v>33</x:v>
      </x:c>
      <x:c r="I22" s="78"/>
      <x:c r="J22" s="78"/>
      <x:c r="K22" s="78"/>
      <x:c r="L22" s="78"/>
      <x:c r="M22" s="78"/>
      <x:c r="N22" s="78"/>
      <x:c r="O22" s="78"/>
      <x:c r="P22" s="78"/>
      <x:c r="Q22" s="78"/>
      <x:c r="R22" s="78"/>
      <x:c r="S22" s="78"/>
      <x:c r="T22" s="78"/>
      <x:c r="U22" s="78"/>
      <x:c r="V22" s="78"/>
      <x:c r="W22" s="78"/>
      <x:c r="X22" s="78"/>
      <x:c r="Y22" s="78"/>
      <x:c r="Z22" s="78"/>
    </x:row>
    <x:row r="23" spans="1:26" x14ac:dyDescent="0.25">
      <x:c r="A23" s="78" t="s">
        <x:v>33</x:v>
      </x:c>
      <x:c r="B23" s="77" t="s">
        <x:v>33</x:v>
      </x:c>
      <x:c r="C23" s="77" t="s">
        <x:v>33</x:v>
      </x:c>
      <x:c r="D23" s="78" t="s">
        <x:v>33</x:v>
      </x:c>
      <x:c r="E23" s="85" t="s">
        <x:v>33</x:v>
      </x:c>
      <x:c r="F23" s="86" t="s">
        <x:v>33</x:v>
      </x:c>
      <x:c r="G23" s="87" t="s">
        <x:v>33</x:v>
      </x:c>
      <x:c r="H23" s="87" t="s">
        <x:v>33</x:v>
      </x:c>
      <x:c r="I23" s="78"/>
      <x:c r="J23" s="78"/>
      <x:c r="K23" s="78"/>
      <x:c r="L23" s="78"/>
      <x:c r="M23" s="78"/>
      <x:c r="N23" s="78"/>
      <x:c r="O23" s="78"/>
      <x:c r="P23" s="78"/>
      <x:c r="Q23" s="78"/>
      <x:c r="R23" s="78"/>
      <x:c r="S23" s="78"/>
      <x:c r="T23" s="78"/>
      <x:c r="U23" s="78"/>
      <x:c r="V23" s="78"/>
      <x:c r="W23" s="78"/>
      <x:c r="X23" s="78"/>
      <x:c r="Y23" s="78"/>
      <x:c r="Z23" s="78"/>
    </x:row>
    <x:row r="24" spans="1:26" x14ac:dyDescent="0.25">
      <x:c r="A24" s="78" t="s">
        <x:v>33</x:v>
      </x:c>
      <x:c r="B24" s="77" t="s">
        <x:v>33</x:v>
      </x:c>
      <x:c r="C24" s="77" t="s">
        <x:v>33</x:v>
      </x:c>
      <x:c r="D24" s="78" t="s">
        <x:v>33</x:v>
      </x:c>
      <x:c r="E24" s="85" t="s">
        <x:v>33</x:v>
      </x:c>
      <x:c r="F24" s="86" t="s">
        <x:v>33</x:v>
      </x:c>
      <x:c r="G24" s="87" t="s">
        <x:v>33</x:v>
      </x:c>
      <x:c r="H24" s="87" t="s">
        <x:v>33</x:v>
      </x:c>
      <x:c r="I24" s="78"/>
      <x:c r="J24" s="78"/>
      <x:c r="K24" s="78"/>
      <x:c r="L24" s="78"/>
      <x:c r="M24" s="78"/>
      <x:c r="N24" s="78"/>
      <x:c r="O24" s="78"/>
      <x:c r="P24" s="78"/>
      <x:c r="Q24" s="78"/>
      <x:c r="R24" s="78"/>
      <x:c r="S24" s="78"/>
      <x:c r="T24" s="78"/>
      <x:c r="U24" s="78"/>
      <x:c r="V24" s="78"/>
      <x:c r="W24" s="78"/>
      <x:c r="X24" s="78"/>
      <x:c r="Y24" s="78"/>
      <x:c r="Z24" s="78"/>
    </x:row>
    <x:row r="25" spans="1:26" x14ac:dyDescent="0.25">
      <x:c r="A25" s="78" t="s">
        <x:v>33</x:v>
      </x:c>
      <x:c r="B25" s="77" t="s">
        <x:v>33</x:v>
      </x:c>
      <x:c r="C25" s="77" t="s">
        <x:v>33</x:v>
      </x:c>
      <x:c r="D25" s="78" t="s">
        <x:v>33</x:v>
      </x:c>
      <x:c r="E25" s="85" t="s">
        <x:v>33</x:v>
      </x:c>
      <x:c r="F25" s="86" t="s">
        <x:v>33</x:v>
      </x:c>
      <x:c r="G25" s="87" t="s">
        <x:v>33</x:v>
      </x:c>
      <x:c r="H25" s="87" t="s">
        <x:v>33</x:v>
      </x:c>
      <x:c r="I25" s="78"/>
      <x:c r="J25" s="78"/>
      <x:c r="K25" s="78"/>
      <x:c r="L25" s="78"/>
      <x:c r="M25" s="78"/>
      <x:c r="N25" s="78"/>
      <x:c r="O25" s="78"/>
      <x:c r="P25" s="78"/>
      <x:c r="Q25" s="78"/>
      <x:c r="R25" s="78"/>
      <x:c r="S25" s="78"/>
      <x:c r="T25" s="78"/>
      <x:c r="U25" s="78"/>
      <x:c r="V25" s="78"/>
      <x:c r="W25" s="78"/>
      <x:c r="X25" s="78"/>
      <x:c r="Y25" s="78"/>
      <x:c r="Z25" s="78"/>
    </x:row>
    <x:row r="26" spans="1:26" x14ac:dyDescent="0.25">
      <x:c r="A26" s="78" t="s">
        <x:v>33</x:v>
      </x:c>
      <x:c r="B26" s="77" t="s">
        <x:v>33</x:v>
      </x:c>
      <x:c r="C26" s="77" t="s">
        <x:v>33</x:v>
      </x:c>
      <x:c r="D26" s="78" t="s">
        <x:v>33</x:v>
      </x:c>
      <x:c r="E26" s="85" t="s">
        <x:v>33</x:v>
      </x:c>
      <x:c r="F26" s="86" t="s">
        <x:v>33</x:v>
      </x:c>
      <x:c r="G26" s="87" t="s">
        <x:v>33</x:v>
      </x:c>
      <x:c r="H26" s="87" t="s">
        <x:v>33</x:v>
      </x:c>
      <x:c r="I26" s="78"/>
      <x:c r="J26" s="78"/>
      <x:c r="K26" s="78"/>
      <x:c r="L26" s="78"/>
      <x:c r="M26" s="78"/>
      <x:c r="N26" s="78"/>
      <x:c r="O26" s="78"/>
      <x:c r="P26" s="78"/>
      <x:c r="Q26" s="78"/>
      <x:c r="R26" s="78"/>
      <x:c r="S26" s="78"/>
      <x:c r="T26" s="78"/>
      <x:c r="U26" s="78"/>
      <x:c r="V26" s="78"/>
      <x:c r="W26" s="78"/>
      <x:c r="X26" s="78"/>
      <x:c r="Y26" s="78"/>
      <x:c r="Z26" s="78"/>
    </x:row>
    <x:row r="27" spans="1:26" x14ac:dyDescent="0.25">
      <x:c r="A27" s="78" t="s">
        <x:v>33</x:v>
      </x:c>
      <x:c r="B27" s="77" t="s">
        <x:v>33</x:v>
      </x:c>
      <x:c r="C27" s="77" t="s">
        <x:v>33</x:v>
      </x:c>
      <x:c r="D27" s="78" t="s">
        <x:v>33</x:v>
      </x:c>
      <x:c r="E27" s="85" t="s">
        <x:v>33</x:v>
      </x:c>
      <x:c r="F27" s="86" t="s">
        <x:v>33</x:v>
      </x:c>
      <x:c r="G27" s="87" t="s">
        <x:v>33</x:v>
      </x:c>
      <x:c r="H27" s="87" t="s">
        <x:v>33</x:v>
      </x:c>
      <x:c r="I27" s="78"/>
      <x:c r="J27" s="78"/>
      <x:c r="K27" s="78"/>
      <x:c r="L27" s="78"/>
      <x:c r="M27" s="78"/>
      <x:c r="N27" s="78"/>
      <x:c r="O27" s="78"/>
      <x:c r="P27" s="78"/>
      <x:c r="Q27" s="78"/>
      <x:c r="R27" s="78"/>
      <x:c r="S27" s="78"/>
      <x:c r="T27" s="78"/>
      <x:c r="U27" s="78"/>
      <x:c r="V27" s="78"/>
      <x:c r="W27" s="78"/>
      <x:c r="X27" s="78"/>
      <x:c r="Y27" s="78"/>
      <x:c r="Z27" s="78"/>
    </x:row>
    <x:row r="28" spans="1:26" x14ac:dyDescent="0.25">
      <x:c r="A28" s="78" t="s">
        <x:v>33</x:v>
      </x:c>
      <x:c r="B28" s="77" t="s">
        <x:v>33</x:v>
      </x:c>
      <x:c r="C28" s="77" t="s">
        <x:v>33</x:v>
      </x:c>
      <x:c r="D28" s="78" t="s">
        <x:v>33</x:v>
      </x:c>
      <x:c r="E28" s="85" t="s">
        <x:v>33</x:v>
      </x:c>
      <x:c r="F28" s="86" t="s">
        <x:v>33</x:v>
      </x:c>
      <x:c r="G28" s="87" t="s">
        <x:v>33</x:v>
      </x:c>
      <x:c r="H28" s="87" t="s">
        <x:v>33</x:v>
      </x:c>
      <x:c r="I28" s="78"/>
      <x:c r="J28" s="78"/>
      <x:c r="K28" s="78"/>
      <x:c r="L28" s="78"/>
      <x:c r="M28" s="78"/>
      <x:c r="N28" s="78"/>
      <x:c r="O28" s="78"/>
      <x:c r="P28" s="78"/>
      <x:c r="Q28" s="78"/>
      <x:c r="R28" s="78"/>
      <x:c r="S28" s="78"/>
      <x:c r="T28" s="78"/>
      <x:c r="U28" s="78"/>
      <x:c r="V28" s="78"/>
      <x:c r="W28" s="78"/>
      <x:c r="X28" s="78"/>
      <x:c r="Y28" s="78"/>
      <x:c r="Z28" s="78"/>
    </x:row>
    <x:row r="29" spans="1:26" x14ac:dyDescent="0.25">
      <x:c r="A29" s="78" t="s">
        <x:v>33</x:v>
      </x:c>
      <x:c r="B29" s="77" t="s">
        <x:v>33</x:v>
      </x:c>
      <x:c r="C29" s="77" t="s">
        <x:v>33</x:v>
      </x:c>
      <x:c r="D29" s="78" t="s">
        <x:v>33</x:v>
      </x:c>
      <x:c r="E29" s="85" t="s">
        <x:v>33</x:v>
      </x:c>
      <x:c r="F29" s="86" t="s">
        <x:v>33</x:v>
      </x:c>
      <x:c r="G29" s="87" t="s">
        <x:v>33</x:v>
      </x:c>
      <x:c r="H29" s="87" t="s">
        <x:v>33</x:v>
      </x:c>
      <x:c r="I29" s="78"/>
      <x:c r="J29" s="78"/>
      <x:c r="K29" s="78"/>
      <x:c r="L29" s="78"/>
      <x:c r="M29" s="78"/>
      <x:c r="N29" s="78"/>
      <x:c r="O29" s="78"/>
      <x:c r="P29" s="78"/>
      <x:c r="Q29" s="78"/>
      <x:c r="R29" s="78"/>
      <x:c r="S29" s="78"/>
      <x:c r="T29" s="78"/>
      <x:c r="U29" s="78"/>
      <x:c r="V29" s="78"/>
      <x:c r="W29" s="78"/>
      <x:c r="X29" s="78"/>
      <x:c r="Y29" s="78"/>
      <x:c r="Z29" s="78"/>
    </x:row>
    <x:row r="30" spans="1:26" x14ac:dyDescent="0.25">
      <x:c r="A30" s="78" t="s">
        <x:v>33</x:v>
      </x:c>
      <x:c r="B30" s="77" t="s">
        <x:v>33</x:v>
      </x:c>
      <x:c r="C30" s="77" t="s">
        <x:v>33</x:v>
      </x:c>
      <x:c r="D30" s="78" t="s">
        <x:v>33</x:v>
      </x:c>
      <x:c r="E30" s="85" t="s">
        <x:v>33</x:v>
      </x:c>
      <x:c r="F30" s="86" t="s">
        <x:v>33</x:v>
      </x:c>
      <x:c r="G30" s="87" t="s">
        <x:v>33</x:v>
      </x:c>
      <x:c r="H30" s="87" t="s">
        <x:v>33</x:v>
      </x:c>
      <x:c r="I30" s="78"/>
      <x:c r="J30" s="78"/>
      <x:c r="K30" s="78"/>
      <x:c r="L30" s="78"/>
      <x:c r="M30" s="78"/>
      <x:c r="N30" s="78"/>
      <x:c r="O30" s="78"/>
      <x:c r="P30" s="78"/>
      <x:c r="Q30" s="78"/>
      <x:c r="R30" s="78"/>
      <x:c r="S30" s="78"/>
      <x:c r="T30" s="78"/>
      <x:c r="U30" s="78"/>
      <x:c r="V30" s="78"/>
      <x:c r="W30" s="78"/>
      <x:c r="X30" s="78"/>
      <x:c r="Y30" s="78"/>
      <x:c r="Z30" s="78"/>
    </x:row>
    <x:row r="31" spans="1:26" x14ac:dyDescent="0.25">
      <x:c r="A31" s="78" t="s">
        <x:v>33</x:v>
      </x:c>
      <x:c r="B31" s="77" t="s">
        <x:v>33</x:v>
      </x:c>
      <x:c r="C31" s="77" t="s">
        <x:v>33</x:v>
      </x:c>
      <x:c r="D31" s="78" t="s">
        <x:v>33</x:v>
      </x:c>
      <x:c r="E31" s="85" t="s">
        <x:v>33</x:v>
      </x:c>
      <x:c r="F31" s="86" t="s">
        <x:v>33</x:v>
      </x:c>
      <x:c r="G31" s="87" t="s">
        <x:v>33</x:v>
      </x:c>
      <x:c r="H31" s="87" t="s">
        <x:v>33</x:v>
      </x:c>
      <x:c r="I31" s="78"/>
      <x:c r="J31" s="78"/>
      <x:c r="K31" s="78"/>
      <x:c r="L31" s="78"/>
      <x:c r="M31" s="78"/>
      <x:c r="N31" s="78"/>
      <x:c r="O31" s="78"/>
      <x:c r="P31" s="78"/>
      <x:c r="Q31" s="78"/>
      <x:c r="R31" s="78"/>
      <x:c r="S31" s="78"/>
      <x:c r="T31" s="78"/>
      <x:c r="U31" s="78"/>
      <x:c r="V31" s="78"/>
      <x:c r="W31" s="78"/>
      <x:c r="X31" s="78"/>
      <x:c r="Y31" s="78"/>
      <x:c r="Z31" s="78"/>
    </x:row>
    <x:row r="32" spans="1:26" x14ac:dyDescent="0.25">
      <x:c r="A32" s="78" t="s">
        <x:v>33</x:v>
      </x:c>
      <x:c r="B32" s="77" t="s">
        <x:v>33</x:v>
      </x:c>
      <x:c r="C32" s="77" t="s">
        <x:v>33</x:v>
      </x:c>
      <x:c r="D32" s="78" t="s">
        <x:v>33</x:v>
      </x:c>
      <x:c r="E32" s="85" t="s">
        <x:v>33</x:v>
      </x:c>
      <x:c r="F32" s="86" t="s">
        <x:v>33</x:v>
      </x:c>
      <x:c r="G32" s="87" t="s">
        <x:v>33</x:v>
      </x:c>
      <x:c r="H32" s="87" t="s">
        <x:v>33</x:v>
      </x:c>
      <x:c r="I32" s="78"/>
      <x:c r="J32" s="78"/>
      <x:c r="K32" s="78"/>
      <x:c r="L32" s="78"/>
      <x:c r="M32" s="78"/>
      <x:c r="N32" s="78"/>
      <x:c r="O32" s="78"/>
      <x:c r="P32" s="78"/>
      <x:c r="Q32" s="78"/>
      <x:c r="R32" s="78"/>
      <x:c r="S32" s="78"/>
      <x:c r="T32" s="78"/>
      <x:c r="U32" s="78"/>
      <x:c r="V32" s="78"/>
      <x:c r="W32" s="78"/>
      <x:c r="X32" s="78"/>
      <x:c r="Y32" s="78"/>
      <x:c r="Z32" s="78"/>
    </x:row>
    <x:row r="33" spans="1:26" x14ac:dyDescent="0.25">
      <x:c r="A33" s="78" t="s">
        <x:v>33</x:v>
      </x:c>
      <x:c r="B33" s="77" t="s">
        <x:v>33</x:v>
      </x:c>
      <x:c r="C33" s="77" t="s">
        <x:v>33</x:v>
      </x:c>
      <x:c r="D33" s="78" t="s">
        <x:v>33</x:v>
      </x:c>
      <x:c r="E33" s="85" t="s">
        <x:v>33</x:v>
      </x:c>
      <x:c r="F33" s="86" t="s">
        <x:v>33</x:v>
      </x:c>
      <x:c r="G33" s="87" t="s">
        <x:v>33</x:v>
      </x:c>
      <x:c r="H33" s="87" t="s">
        <x:v>33</x:v>
      </x:c>
      <x:c r="I33" s="78"/>
      <x:c r="J33" s="78"/>
      <x:c r="K33" s="78"/>
      <x:c r="L33" s="78"/>
      <x:c r="M33" s="78"/>
      <x:c r="N33" s="78"/>
      <x:c r="O33" s="78"/>
      <x:c r="P33" s="78"/>
      <x:c r="Q33" s="78"/>
      <x:c r="R33" s="78"/>
      <x:c r="S33" s="78"/>
      <x:c r="T33" s="78"/>
      <x:c r="U33" s="78"/>
      <x:c r="V33" s="78"/>
      <x:c r="W33" s="78"/>
      <x:c r="X33" s="78"/>
      <x:c r="Y33" s="78"/>
      <x:c r="Z33" s="78"/>
    </x:row>
    <x:row r="34" spans="1:26" x14ac:dyDescent="0.25">
      <x:c r="A34" s="78" t="s">
        <x:v>33</x:v>
      </x:c>
      <x:c r="B34" s="77" t="s">
        <x:v>33</x:v>
      </x:c>
      <x:c r="C34" s="77" t="s">
        <x:v>33</x:v>
      </x:c>
      <x:c r="D34" s="78" t="s">
        <x:v>33</x:v>
      </x:c>
      <x:c r="E34" s="85" t="s">
        <x:v>33</x:v>
      </x:c>
      <x:c r="F34" s="86" t="s">
        <x:v>33</x:v>
      </x:c>
      <x:c r="G34" s="87" t="s">
        <x:v>33</x:v>
      </x:c>
      <x:c r="H34" s="87" t="s">
        <x:v>33</x:v>
      </x:c>
      <x:c r="I34" s="78"/>
      <x:c r="J34" s="78"/>
      <x:c r="K34" s="78"/>
      <x:c r="L34" s="78"/>
      <x:c r="M34" s="78"/>
      <x:c r="N34" s="78"/>
      <x:c r="O34" s="78"/>
      <x:c r="P34" s="78"/>
      <x:c r="Q34" s="78"/>
      <x:c r="R34" s="78"/>
      <x:c r="S34" s="78"/>
      <x:c r="T34" s="78"/>
      <x:c r="U34" s="78"/>
      <x:c r="V34" s="78"/>
      <x:c r="W34" s="78"/>
      <x:c r="X34" s="78"/>
      <x:c r="Y34" s="78"/>
      <x:c r="Z34" s="78"/>
    </x:row>
    <x:row r="35" spans="1:26" x14ac:dyDescent="0.25">
      <x:c r="A35" s="78" t="s">
        <x:v>33</x:v>
      </x:c>
      <x:c r="B35" s="77" t="s">
        <x:v>33</x:v>
      </x:c>
      <x:c r="C35" s="77" t="s">
        <x:v>33</x:v>
      </x:c>
      <x:c r="D35" s="78" t="s">
        <x:v>33</x:v>
      </x:c>
      <x:c r="E35" s="85" t="s">
        <x:v>33</x:v>
      </x:c>
      <x:c r="F35" s="86" t="s">
        <x:v>33</x:v>
      </x:c>
      <x:c r="G35" s="87" t="s">
        <x:v>33</x:v>
      </x:c>
      <x:c r="H35" s="87" t="s">
        <x:v>33</x:v>
      </x:c>
      <x:c r="I35" s="78"/>
      <x:c r="J35" s="78"/>
      <x:c r="K35" s="78"/>
      <x:c r="L35" s="78"/>
      <x:c r="M35" s="78"/>
      <x:c r="N35" s="78"/>
      <x:c r="O35" s="78"/>
      <x:c r="P35" s="78"/>
      <x:c r="Q35" s="78"/>
      <x:c r="R35" s="78"/>
      <x:c r="S35" s="78"/>
      <x:c r="T35" s="78"/>
      <x:c r="U35" s="78"/>
      <x:c r="V35" s="78"/>
      <x:c r="W35" s="78"/>
      <x:c r="X35" s="78"/>
      <x:c r="Y35" s="78"/>
      <x:c r="Z35" s="78"/>
    </x:row>
    <x:row r="36" spans="1:26" x14ac:dyDescent="0.25">
      <x:c r="A36" s="78" t="s">
        <x:v>33</x:v>
      </x:c>
      <x:c r="B36" s="77" t="s">
        <x:v>33</x:v>
      </x:c>
      <x:c r="C36" s="77" t="s">
        <x:v>33</x:v>
      </x:c>
      <x:c r="D36" s="78" t="s">
        <x:v>33</x:v>
      </x:c>
      <x:c r="E36" s="85" t="s">
        <x:v>33</x:v>
      </x:c>
      <x:c r="F36" s="86" t="s">
        <x:v>33</x:v>
      </x:c>
      <x:c r="G36" s="87" t="s">
        <x:v>33</x:v>
      </x:c>
      <x:c r="H36" s="87" t="s">
        <x:v>33</x:v>
      </x:c>
      <x:c r="I36" s="78"/>
      <x:c r="J36" s="78"/>
      <x:c r="K36" s="78"/>
      <x:c r="L36" s="78"/>
      <x:c r="M36" s="78"/>
      <x:c r="N36" s="78"/>
      <x:c r="O36" s="78"/>
      <x:c r="P36" s="78"/>
      <x:c r="Q36" s="78"/>
      <x:c r="R36" s="78"/>
      <x:c r="S36" s="78"/>
      <x:c r="T36" s="78"/>
      <x:c r="U36" s="78"/>
      <x:c r="V36" s="78"/>
      <x:c r="W36" s="78"/>
      <x:c r="X36" s="78"/>
      <x:c r="Y36" s="78"/>
      <x:c r="Z36" s="78"/>
    </x:row>
    <x:row r="37" spans="1:26" x14ac:dyDescent="0.25">
      <x:c r="A37" s="78" t="s">
        <x:v>33</x:v>
      </x:c>
      <x:c r="B37" s="77" t="s">
        <x:v>33</x:v>
      </x:c>
      <x:c r="C37" s="77" t="s">
        <x:v>33</x:v>
      </x:c>
      <x:c r="D37" s="78" t="s">
        <x:v>33</x:v>
      </x:c>
      <x:c r="E37" s="85" t="s">
        <x:v>33</x:v>
      </x:c>
      <x:c r="F37" s="86" t="s">
        <x:v>33</x:v>
      </x:c>
      <x:c r="G37" s="87" t="s">
        <x:v>33</x:v>
      </x:c>
      <x:c r="H37" s="87" t="s">
        <x:v>33</x:v>
      </x:c>
      <x:c r="I37" s="78"/>
      <x:c r="J37" s="78"/>
      <x:c r="K37" s="78"/>
      <x:c r="L37" s="78"/>
      <x:c r="M37" s="78"/>
      <x:c r="N37" s="78"/>
      <x:c r="O37" s="78"/>
      <x:c r="P37" s="78"/>
      <x:c r="Q37" s="78"/>
      <x:c r="R37" s="78"/>
      <x:c r="S37" s="78"/>
      <x:c r="T37" s="78"/>
      <x:c r="U37" s="78"/>
      <x:c r="V37" s="78"/>
      <x:c r="W37" s="78"/>
      <x:c r="X37" s="78"/>
      <x:c r="Y37" s="78"/>
      <x:c r="Z37" s="78"/>
    </x:row>
    <x:row r="38" spans="1:26" x14ac:dyDescent="0.25">
      <x:c r="A38" s="78" t="s">
        <x:v>33</x:v>
      </x:c>
      <x:c r="B38" s="77" t="s">
        <x:v>33</x:v>
      </x:c>
      <x:c r="C38" s="77" t="s">
        <x:v>33</x:v>
      </x:c>
      <x:c r="D38" s="78" t="s">
        <x:v>33</x:v>
      </x:c>
      <x:c r="E38" s="85" t="s">
        <x:v>33</x:v>
      </x:c>
      <x:c r="F38" s="86" t="s">
        <x:v>33</x:v>
      </x:c>
      <x:c r="G38" s="87" t="s">
        <x:v>33</x:v>
      </x:c>
      <x:c r="H38" s="87" t="s">
        <x:v>33</x:v>
      </x:c>
      <x:c r="I38" s="78"/>
      <x:c r="J38" s="78"/>
      <x:c r="K38" s="78"/>
      <x:c r="L38" s="78"/>
      <x:c r="M38" s="78"/>
      <x:c r="N38" s="78"/>
      <x:c r="O38" s="78"/>
      <x:c r="P38" s="78"/>
      <x:c r="Q38" s="78"/>
      <x:c r="R38" s="78"/>
      <x:c r="S38" s="78"/>
      <x:c r="T38" s="78"/>
      <x:c r="U38" s="78"/>
      <x:c r="V38" s="78"/>
      <x:c r="W38" s="78"/>
      <x:c r="X38" s="78"/>
      <x:c r="Y38" s="78"/>
      <x:c r="Z38" s="78"/>
    </x:row>
    <x:row r="39" spans="1:26" x14ac:dyDescent="0.25">
      <x:c r="A39" s="78" t="s">
        <x:v>33</x:v>
      </x:c>
      <x:c r="B39" s="77" t="s">
        <x:v>33</x:v>
      </x:c>
      <x:c r="C39" s="77" t="s">
        <x:v>33</x:v>
      </x:c>
      <x:c r="D39" s="78" t="s">
        <x:v>33</x:v>
      </x:c>
      <x:c r="E39" s="85" t="s">
        <x:v>33</x:v>
      </x:c>
      <x:c r="F39" s="86" t="s">
        <x:v>33</x:v>
      </x:c>
      <x:c r="G39" s="87" t="s">
        <x:v>33</x:v>
      </x:c>
      <x:c r="H39" s="87" t="s">
        <x:v>33</x:v>
      </x:c>
      <x:c r="I39" s="78"/>
      <x:c r="J39" s="78"/>
      <x:c r="K39" s="78"/>
      <x:c r="L39" s="78"/>
      <x:c r="M39" s="78"/>
      <x:c r="N39" s="78"/>
      <x:c r="O39" s="78"/>
      <x:c r="P39" s="78"/>
      <x:c r="Q39" s="78"/>
      <x:c r="R39" s="78"/>
      <x:c r="S39" s="78"/>
      <x:c r="T39" s="78"/>
      <x:c r="U39" s="78"/>
      <x:c r="V39" s="78"/>
      <x:c r="W39" s="78"/>
      <x:c r="X39" s="78"/>
      <x:c r="Y39" s="78"/>
      <x:c r="Z39" s="78"/>
    </x:row>
    <x:row r="40" spans="1:26" x14ac:dyDescent="0.25">
      <x:c r="A40" s="78" t="s">
        <x:v>33</x:v>
      </x:c>
      <x:c r="B40" s="77" t="s">
        <x:v>33</x:v>
      </x:c>
      <x:c r="C40" s="77" t="s">
        <x:v>33</x:v>
      </x:c>
      <x:c r="D40" s="78" t="s">
        <x:v>33</x:v>
      </x:c>
      <x:c r="E40" s="85" t="s">
        <x:v>33</x:v>
      </x:c>
      <x:c r="F40" s="86" t="s">
        <x:v>33</x:v>
      </x:c>
      <x:c r="G40" s="87" t="s">
        <x:v>33</x:v>
      </x:c>
      <x:c r="H40" s="87" t="s">
        <x:v>33</x:v>
      </x:c>
      <x:c r="I40" s="78"/>
      <x:c r="J40" s="78"/>
      <x:c r="K40" s="78"/>
      <x:c r="L40" s="78"/>
      <x:c r="M40" s="78"/>
      <x:c r="N40" s="78"/>
      <x:c r="O40" s="78"/>
      <x:c r="P40" s="78"/>
      <x:c r="Q40" s="78"/>
      <x:c r="R40" s="78"/>
      <x:c r="S40" s="78"/>
      <x:c r="T40" s="78"/>
      <x:c r="U40" s="78"/>
      <x:c r="V40" s="78"/>
      <x:c r="W40" s="78"/>
      <x:c r="X40" s="78"/>
      <x:c r="Y40" s="78"/>
      <x:c r="Z40" s="78"/>
    </x:row>
    <x:row r="41" spans="1:26" x14ac:dyDescent="0.25">
      <x:c r="A41" s="78" t="s">
        <x:v>33</x:v>
      </x:c>
      <x:c r="B41" s="78" t="s">
        <x:v>33</x:v>
      </x:c>
      <x:c r="C41" s="78" t="s">
        <x:v>33</x:v>
      </x:c>
      <x:c r="D41" s="78" t="s">
        <x:v>33</x:v>
      </x:c>
      <x:c r="E41" s="87" t="s">
        <x:v>33</x:v>
      </x:c>
      <x:c r="F41" s="87" t="s">
        <x:v>33</x:v>
      </x:c>
      <x:c r="G41" s="87" t="s">
        <x:v>33</x:v>
      </x:c>
      <x:c r="H41" s="87" t="s">
        <x:v>33</x:v>
      </x:c>
      <x:c r="I41" s="78"/>
      <x:c r="J41" s="78"/>
      <x:c r="K41" s="78"/>
      <x:c r="L41" s="78"/>
      <x:c r="M41" s="78"/>
      <x:c r="N41" s="78"/>
      <x:c r="O41" s="78"/>
      <x:c r="P41" s="78"/>
      <x:c r="Q41" s="78"/>
      <x:c r="R41" s="78"/>
      <x:c r="S41" s="78"/>
      <x:c r="T41" s="78"/>
      <x:c r="U41" s="78"/>
      <x:c r="V41" s="78"/>
      <x:c r="W41" s="78"/>
      <x:c r="X41" s="78"/>
      <x:c r="Y41" s="78"/>
      <x:c r="Z41" s="78"/>
    </x:row>
    <x:row r="42" spans="1:26" x14ac:dyDescent="0.25">
      <x:c r="A42" s="78" t="s">
        <x:v>33</x:v>
      </x:c>
      <x:c r="B42" s="78" t="s">
        <x:v>33</x:v>
      </x:c>
      <x:c r="C42" s="78" t="s">
        <x:v>33</x:v>
      </x:c>
      <x:c r="D42" s="78" t="s">
        <x:v>33</x:v>
      </x:c>
      <x:c r="E42" s="87" t="s">
        <x:v>33</x:v>
      </x:c>
      <x:c r="F42" s="87" t="s">
        <x:v>33</x:v>
      </x:c>
      <x:c r="G42" s="87" t="s">
        <x:v>33</x:v>
      </x:c>
      <x:c r="H42" s="87" t="s">
        <x:v>33</x:v>
      </x:c>
      <x:c r="I42" s="78"/>
      <x:c r="J42" s="78"/>
      <x:c r="K42" s="78"/>
      <x:c r="L42" s="78"/>
      <x:c r="M42" s="78"/>
      <x:c r="N42" s="78"/>
      <x:c r="O42" s="78"/>
      <x:c r="P42" s="78"/>
      <x:c r="Q42" s="78"/>
      <x:c r="R42" s="78"/>
      <x:c r="S42" s="78"/>
      <x:c r="T42" s="78"/>
      <x:c r="U42" s="78"/>
      <x:c r="V42" s="78"/>
      <x:c r="W42" s="78"/>
      <x:c r="X42" s="78"/>
      <x:c r="Y42" s="78"/>
      <x:c r="Z42" s="78"/>
    </x:row>
    <x:row r="43" spans="1:26" x14ac:dyDescent="0.25">
      <x:c r="A43" s="78" t="s">
        <x:v>33</x:v>
      </x:c>
      <x:c r="B43" s="78" t="s">
        <x:v>33</x:v>
      </x:c>
      <x:c r="C43" s="78" t="s">
        <x:v>33</x:v>
      </x:c>
      <x:c r="D43" s="78" t="s">
        <x:v>33</x:v>
      </x:c>
      <x:c r="E43" s="87" t="s">
        <x:v>33</x:v>
      </x:c>
      <x:c r="F43" s="87" t="s">
        <x:v>33</x:v>
      </x:c>
      <x:c r="G43" s="87" t="s">
        <x:v>33</x:v>
      </x:c>
      <x:c r="H43" s="87" t="s">
        <x:v>33</x:v>
      </x:c>
      <x:c r="I43" s="78"/>
      <x:c r="J43" s="78"/>
      <x:c r="K43" s="78"/>
      <x:c r="L43" s="78"/>
      <x:c r="M43" s="78"/>
      <x:c r="N43" s="78"/>
      <x:c r="O43" s="78"/>
      <x:c r="P43" s="78"/>
      <x:c r="Q43" s="78"/>
      <x:c r="R43" s="78"/>
      <x:c r="S43" s="78"/>
      <x:c r="T43" s="78"/>
      <x:c r="U43" s="78"/>
      <x:c r="V43" s="78"/>
      <x:c r="W43" s="78"/>
      <x:c r="X43" s="78"/>
      <x:c r="Y43" s="78"/>
      <x:c r="Z43" s="78"/>
    </x:row>
    <x:row r="44" spans="1:26" x14ac:dyDescent="0.25">
      <x:c r="A44" s="78" t="s">
        <x:v>33</x:v>
      </x:c>
      <x:c r="B44" s="78" t="s">
        <x:v>33</x:v>
      </x:c>
      <x:c r="C44" s="78" t="s">
        <x:v>33</x:v>
      </x:c>
      <x:c r="D44" s="78" t="s">
        <x:v>33</x:v>
      </x:c>
      <x:c r="E44" s="87" t="s">
        <x:v>33</x:v>
      </x:c>
      <x:c r="F44" s="87" t="s">
        <x:v>33</x:v>
      </x:c>
      <x:c r="G44" s="87" t="s">
        <x:v>33</x:v>
      </x:c>
      <x:c r="H44" s="87" t="s">
        <x:v>33</x:v>
      </x:c>
      <x:c r="I44" s="78"/>
      <x:c r="J44" s="78"/>
      <x:c r="K44" s="78"/>
      <x:c r="L44" s="78"/>
      <x:c r="M44" s="78"/>
      <x:c r="N44" s="78"/>
      <x:c r="O44" s="78"/>
      <x:c r="P44" s="78"/>
      <x:c r="Q44" s="78"/>
      <x:c r="R44" s="78"/>
      <x:c r="S44" s="78"/>
      <x:c r="T44" s="78"/>
      <x:c r="U44" s="78"/>
      <x:c r="V44" s="78"/>
      <x:c r="W44" s="78"/>
      <x:c r="X44" s="78"/>
      <x:c r="Y44" s="78"/>
      <x:c r="Z44" s="78"/>
    </x:row>
    <x:row r="45" spans="1:26" x14ac:dyDescent="0.25">
      <x:c r="A45" s="78" t="s">
        <x:v>33</x:v>
      </x:c>
      <x:c r="B45" s="78" t="s">
        <x:v>33</x:v>
      </x:c>
      <x:c r="C45" s="78" t="s">
        <x:v>33</x:v>
      </x:c>
      <x:c r="D45" s="78" t="s">
        <x:v>33</x:v>
      </x:c>
      <x:c r="E45" s="87" t="s">
        <x:v>33</x:v>
      </x:c>
      <x:c r="F45" s="87" t="s">
        <x:v>33</x:v>
      </x:c>
      <x:c r="G45" s="87" t="s">
        <x:v>33</x:v>
      </x:c>
      <x:c r="H45" s="87" t="s">
        <x:v>33</x:v>
      </x:c>
      <x:c r="I45" s="78"/>
      <x:c r="J45" s="78"/>
      <x:c r="K45" s="78"/>
      <x:c r="L45" s="78"/>
      <x:c r="M45" s="78"/>
      <x:c r="N45" s="78"/>
      <x:c r="O45" s="78"/>
      <x:c r="P45" s="78"/>
      <x:c r="Q45" s="78"/>
      <x:c r="R45" s="78"/>
      <x:c r="S45" s="78"/>
      <x:c r="T45" s="78"/>
      <x:c r="U45" s="78"/>
      <x:c r="V45" s="78"/>
      <x:c r="W45" s="78"/>
      <x:c r="X45" s="78"/>
      <x:c r="Y45" s="78"/>
      <x:c r="Z45" s="78"/>
    </x:row>
    <x:row r="46" spans="1:26" x14ac:dyDescent="0.25">
      <x:c r="A46" s="78" t="s">
        <x:v>33</x:v>
      </x:c>
      <x:c r="B46" s="78" t="s">
        <x:v>33</x:v>
      </x:c>
      <x:c r="C46" s="78" t="s">
        <x:v>33</x:v>
      </x:c>
      <x:c r="D46" s="78" t="s">
        <x:v>33</x:v>
      </x:c>
      <x:c r="E46" s="87" t="s">
        <x:v>33</x:v>
      </x:c>
      <x:c r="F46" s="87" t="s">
        <x:v>33</x:v>
      </x:c>
      <x:c r="G46" s="87" t="s">
        <x:v>33</x:v>
      </x:c>
      <x:c r="H46" s="87" t="s">
        <x:v>33</x:v>
      </x:c>
      <x:c r="I46" s="78"/>
      <x:c r="J46" s="78"/>
      <x:c r="K46" s="78"/>
      <x:c r="L46" s="78"/>
      <x:c r="M46" s="78"/>
      <x:c r="N46" s="78"/>
      <x:c r="O46" s="78"/>
      <x:c r="P46" s="78"/>
      <x:c r="Q46" s="78"/>
      <x:c r="R46" s="78"/>
      <x:c r="S46" s="78"/>
      <x:c r="T46" s="78"/>
      <x:c r="U46" s="78"/>
      <x:c r="V46" s="78"/>
      <x:c r="W46" s="78"/>
      <x:c r="X46" s="78"/>
      <x:c r="Y46" s="78"/>
      <x:c r="Z46" s="78"/>
    </x:row>
    <x:row r="47" spans="1:26" x14ac:dyDescent="0.25">
      <x:c r="A47" s="78" t="s">
        <x:v>33</x:v>
      </x:c>
      <x:c r="B47" s="78" t="s">
        <x:v>33</x:v>
      </x:c>
      <x:c r="C47" s="78" t="s">
        <x:v>33</x:v>
      </x:c>
      <x:c r="D47" s="78" t="s">
        <x:v>33</x:v>
      </x:c>
      <x:c r="E47" s="87" t="s">
        <x:v>33</x:v>
      </x:c>
      <x:c r="F47" s="87" t="s">
        <x:v>33</x:v>
      </x:c>
      <x:c r="G47" s="87" t="s">
        <x:v>33</x:v>
      </x:c>
      <x:c r="H47" s="87" t="s">
        <x:v>33</x:v>
      </x:c>
      <x:c r="I47" s="78"/>
      <x:c r="J47" s="78"/>
      <x:c r="K47" s="78"/>
      <x:c r="L47" s="78"/>
      <x:c r="M47" s="78"/>
      <x:c r="N47" s="78"/>
      <x:c r="O47" s="78"/>
      <x:c r="P47" s="78"/>
      <x:c r="Q47" s="78"/>
      <x:c r="R47" s="78"/>
      <x:c r="S47" s="78"/>
      <x:c r="T47" s="78"/>
      <x:c r="U47" s="78"/>
      <x:c r="V47" s="78"/>
      <x:c r="W47" s="78"/>
      <x:c r="X47" s="78"/>
      <x:c r="Y47" s="78"/>
      <x:c r="Z47" s="78"/>
    </x:row>
    <x:row r="48" spans="1:26" x14ac:dyDescent="0.25">
      <x:c r="A48" s="78" t="s">
        <x:v>33</x:v>
      </x:c>
      <x:c r="B48" s="78" t="s">
        <x:v>33</x:v>
      </x:c>
      <x:c r="C48" s="78" t="s">
        <x:v>33</x:v>
      </x:c>
      <x:c r="D48" s="78" t="s">
        <x:v>33</x:v>
      </x:c>
      <x:c r="E48" s="87" t="s">
        <x:v>33</x:v>
      </x:c>
      <x:c r="F48" s="87" t="s">
        <x:v>33</x:v>
      </x:c>
      <x:c r="G48" s="87" t="s">
        <x:v>33</x:v>
      </x:c>
      <x:c r="H48" s="87" t="s">
        <x:v>33</x:v>
      </x:c>
      <x:c r="I48" s="78"/>
      <x:c r="J48" s="78"/>
      <x:c r="K48" s="78"/>
      <x:c r="L48" s="78"/>
      <x:c r="M48" s="78"/>
      <x:c r="N48" s="78"/>
      <x:c r="O48" s="78"/>
      <x:c r="P48" s="78"/>
      <x:c r="Q48" s="78"/>
      <x:c r="R48" s="78"/>
      <x:c r="S48" s="78"/>
      <x:c r="T48" s="78"/>
      <x:c r="U48" s="78"/>
      <x:c r="V48" s="78"/>
      <x:c r="W48" s="78"/>
      <x:c r="X48" s="78"/>
      <x:c r="Y48" s="78"/>
      <x:c r="Z48" s="78"/>
    </x:row>
    <x:row r="49" spans="1:26" x14ac:dyDescent="0.25">
      <x:c r="A49" s="78" t="s">
        <x:v>33</x:v>
      </x:c>
      <x:c r="B49" s="78" t="s">
        <x:v>33</x:v>
      </x:c>
      <x:c r="C49" s="78" t="s">
        <x:v>33</x:v>
      </x:c>
      <x:c r="D49" s="78" t="s">
        <x:v>33</x:v>
      </x:c>
      <x:c r="E49" s="87" t="s">
        <x:v>33</x:v>
      </x:c>
      <x:c r="F49" s="87" t="s">
        <x:v>33</x:v>
      </x:c>
      <x:c r="G49" s="87" t="s">
        <x:v>33</x:v>
      </x:c>
      <x:c r="H49" s="87" t="s">
        <x:v>33</x:v>
      </x:c>
      <x:c r="I49" s="78"/>
      <x:c r="J49" s="78"/>
      <x:c r="K49" s="78"/>
      <x:c r="L49" s="78"/>
      <x:c r="M49" s="78"/>
      <x:c r="N49" s="78"/>
      <x:c r="O49" s="78"/>
      <x:c r="P49" s="78"/>
      <x:c r="Q49" s="78"/>
      <x:c r="R49" s="78"/>
      <x:c r="S49" s="78"/>
      <x:c r="T49" s="78"/>
      <x:c r="U49" s="78"/>
      <x:c r="V49" s="78"/>
      <x:c r="W49" s="78"/>
      <x:c r="X49" s="78"/>
      <x:c r="Y49" s="78"/>
      <x:c r="Z49" s="78"/>
    </x:row>
    <x:row r="50" spans="1:26" x14ac:dyDescent="0.25">
      <x:c r="A50" s="78" t="s">
        <x:v>33</x:v>
      </x:c>
      <x:c r="B50" s="78" t="s">
        <x:v>33</x:v>
      </x:c>
      <x:c r="C50" s="78" t="s">
        <x:v>33</x:v>
      </x:c>
      <x:c r="D50" s="78" t="s">
        <x:v>33</x:v>
      </x:c>
      <x:c r="E50" s="87" t="s">
        <x:v>33</x:v>
      </x:c>
      <x:c r="F50" s="87" t="s">
        <x:v>33</x:v>
      </x:c>
      <x:c r="G50" s="87" t="s">
        <x:v>33</x:v>
      </x:c>
      <x:c r="H50" s="87" t="s">
        <x:v>33</x:v>
      </x:c>
      <x:c r="I50" s="78"/>
      <x:c r="J50" s="78"/>
      <x:c r="K50" s="78"/>
      <x:c r="L50" s="78"/>
      <x:c r="M50" s="78"/>
      <x:c r="N50" s="78"/>
      <x:c r="O50" s="78"/>
      <x:c r="P50" s="78"/>
      <x:c r="Q50" s="78"/>
      <x:c r="R50" s="78"/>
      <x:c r="S50" s="78"/>
      <x:c r="T50" s="78"/>
      <x:c r="U50" s="78"/>
      <x:c r="V50" s="78"/>
      <x:c r="W50" s="78"/>
      <x:c r="X50" s="78"/>
      <x:c r="Y50" s="78"/>
      <x:c r="Z50" s="78"/>
    </x:row>
    <x:row r="51" spans="1:26" x14ac:dyDescent="0.25">
      <x:c r="A51" s="88"/>
      <x:c r="B51" s="88"/>
      <x:c r="C51" s="88"/>
      <x:c r="D51" s="88"/>
      <x:c r="E51" s="89"/>
      <x:c r="F51" s="89"/>
      <x:c r="G51" s="89"/>
      <x:c r="H51" s="89"/>
      <x:c r="I51" s="88"/>
      <x:c r="J51" s="88"/>
      <x:c r="K51" s="88"/>
      <x:c r="L51" s="88"/>
      <x:c r="M51" s="88"/>
      <x:c r="N51" s="88"/>
      <x:c r="O51" s="88"/>
      <x:c r="P51" s="88"/>
      <x:c r="Q51" s="88"/>
      <x:c r="R51" s="88"/>
      <x:c r="S51" s="88"/>
      <x:c r="T51" s="88"/>
      <x:c r="U51" s="88"/>
      <x:c r="V51" s="88"/>
      <x:c r="W51" s="88"/>
      <x:c r="X51" s="88"/>
      <x:c r="Y51" s="88"/>
      <x:c r="Z51" s="88"/>
    </x:row>
    <x:row r="52" spans="1:26" x14ac:dyDescent="0.25">
      <x:c r="A52" s="88"/>
      <x:c r="B52" s="88"/>
      <x:c r="C52" s="88"/>
      <x:c r="D52" s="88"/>
      <x:c r="E52" s="89"/>
      <x:c r="F52" s="89"/>
      <x:c r="G52" s="89"/>
      <x:c r="H52" s="89"/>
      <x:c r="I52" s="88"/>
      <x:c r="J52" s="88"/>
      <x:c r="K52" s="88"/>
      <x:c r="L52" s="88"/>
      <x:c r="M52" s="88"/>
      <x:c r="N52" s="88"/>
      <x:c r="O52" s="88"/>
      <x:c r="P52" s="88"/>
      <x:c r="Q52" s="88"/>
      <x:c r="R52" s="88"/>
      <x:c r="S52" s="88"/>
      <x:c r="T52" s="88"/>
      <x:c r="U52" s="88"/>
      <x:c r="V52" s="88"/>
      <x:c r="W52" s="88"/>
      <x:c r="X52" s="88"/>
      <x:c r="Y52" s="88"/>
      <x:c r="Z52" s="88"/>
    </x:row>
    <x:row r="53" spans="1:26" x14ac:dyDescent="0.25">
      <x:c r="A53" s="88"/>
      <x:c r="B53" s="88"/>
      <x:c r="C53" s="88"/>
      <x:c r="D53" s="88"/>
      <x:c r="E53" s="89"/>
      <x:c r="F53" s="89"/>
      <x:c r="G53" s="89"/>
      <x:c r="H53" s="89"/>
      <x:c r="I53" s="88"/>
      <x:c r="J53" s="88"/>
      <x:c r="K53" s="88"/>
      <x:c r="L53" s="88"/>
      <x:c r="M53" s="88"/>
      <x:c r="N53" s="88"/>
      <x:c r="O53" s="88"/>
      <x:c r="P53" s="88"/>
      <x:c r="Q53" s="88"/>
      <x:c r="R53" s="88"/>
      <x:c r="S53" s="88"/>
      <x:c r="T53" s="88"/>
      <x:c r="U53" s="88"/>
      <x:c r="V53" s="88"/>
      <x:c r="W53" s="88"/>
      <x:c r="X53" s="88"/>
      <x:c r="Y53" s="88"/>
      <x:c r="Z53" s="88"/>
    </x:row>
    <x:row r="54" spans="1:26" x14ac:dyDescent="0.25">
      <x:c r="A54" s="88"/>
      <x:c r="B54" s="88"/>
      <x:c r="C54" s="88"/>
      <x:c r="D54" s="88"/>
      <x:c r="E54" s="89"/>
      <x:c r="F54" s="89"/>
      <x:c r="G54" s="89"/>
      <x:c r="H54" s="89"/>
      <x:c r="I54" s="88"/>
      <x:c r="J54" s="88"/>
      <x:c r="K54" s="88"/>
      <x:c r="L54" s="88"/>
      <x:c r="M54" s="88"/>
      <x:c r="N54" s="88"/>
      <x:c r="O54" s="88"/>
      <x:c r="P54" s="88"/>
      <x:c r="Q54" s="88"/>
      <x:c r="R54" s="88"/>
      <x:c r="S54" s="88"/>
      <x:c r="T54" s="88"/>
      <x:c r="U54" s="88"/>
      <x:c r="V54" s="88"/>
      <x:c r="W54" s="88"/>
      <x:c r="X54" s="88"/>
      <x:c r="Y54" s="88"/>
      <x:c r="Z54" s="88"/>
    </x:row>
    <x:row r="55" spans="1:26" x14ac:dyDescent="0.25">
      <x:c r="A55" s="88"/>
      <x:c r="B55" s="88"/>
      <x:c r="C55" s="88"/>
      <x:c r="D55" s="88"/>
      <x:c r="E55" s="89"/>
      <x:c r="F55" s="89"/>
      <x:c r="G55" s="89"/>
      <x:c r="H55" s="89"/>
      <x:c r="I55" s="88"/>
      <x:c r="J55" s="88"/>
      <x:c r="K55" s="88"/>
      <x:c r="L55" s="88"/>
      <x:c r="M55" s="88"/>
      <x:c r="N55" s="88"/>
      <x:c r="O55" s="88"/>
      <x:c r="P55" s="88"/>
      <x:c r="Q55" s="88"/>
      <x:c r="R55" s="88"/>
      <x:c r="S55" s="88"/>
      <x:c r="T55" s="88"/>
      <x:c r="U55" s="88"/>
      <x:c r="V55" s="88"/>
      <x:c r="W55" s="88"/>
      <x:c r="X55" s="88"/>
      <x:c r="Y55" s="88"/>
      <x:c r="Z55" s="88"/>
    </x:row>
    <x:row r="56" spans="1:26" x14ac:dyDescent="0.25">
      <x:c r="A56" s="88"/>
      <x:c r="B56" s="88"/>
      <x:c r="C56" s="88"/>
      <x:c r="D56" s="88"/>
      <x:c r="E56" s="89"/>
      <x:c r="F56" s="89"/>
      <x:c r="G56" s="89"/>
      <x:c r="H56" s="89"/>
      <x:c r="I56" s="88"/>
      <x:c r="J56" s="88"/>
      <x:c r="K56" s="88"/>
      <x:c r="L56" s="88"/>
      <x:c r="M56" s="88"/>
      <x:c r="N56" s="88"/>
      <x:c r="O56" s="88"/>
      <x:c r="P56" s="88"/>
      <x:c r="Q56" s="88"/>
      <x:c r="R56" s="88"/>
      <x:c r="S56" s="88"/>
      <x:c r="T56" s="88"/>
      <x:c r="U56" s="88"/>
      <x:c r="V56" s="88"/>
      <x:c r="W56" s="88"/>
      <x:c r="X56" s="88"/>
      <x:c r="Y56" s="88"/>
      <x:c r="Z56" s="88"/>
    </x:row>
    <x:row r="57" spans="1:26" x14ac:dyDescent="0.25">
      <x:c r="A57" s="88"/>
      <x:c r="B57" s="88"/>
      <x:c r="C57" s="88"/>
      <x:c r="D57" s="88"/>
      <x:c r="E57" s="89"/>
      <x:c r="F57" s="89"/>
      <x:c r="G57" s="89"/>
      <x:c r="H57" s="89"/>
      <x:c r="I57" s="88"/>
      <x:c r="J57" s="88"/>
      <x:c r="K57" s="88"/>
      <x:c r="L57" s="88"/>
      <x:c r="M57" s="88"/>
      <x:c r="N57" s="88"/>
      <x:c r="O57" s="88"/>
      <x:c r="P57" s="88"/>
      <x:c r="Q57" s="88"/>
      <x:c r="R57" s="88"/>
      <x:c r="S57" s="88"/>
      <x:c r="T57" s="88"/>
      <x:c r="U57" s="88"/>
      <x:c r="V57" s="88"/>
      <x:c r="W57" s="88"/>
      <x:c r="X57" s="88"/>
      <x:c r="Y57" s="88"/>
      <x:c r="Z57" s="88"/>
    </x:row>
    <x:row r="58" spans="1:26" x14ac:dyDescent="0.25">
      <x:c r="A58" s="88"/>
      <x:c r="B58" s="88"/>
      <x:c r="C58" s="88"/>
      <x:c r="D58" s="88"/>
      <x:c r="E58" s="89"/>
      <x:c r="F58" s="89"/>
      <x:c r="G58" s="89"/>
      <x:c r="H58" s="89"/>
      <x:c r="I58" s="88"/>
      <x:c r="J58" s="88"/>
      <x:c r="K58" s="88"/>
      <x:c r="L58" s="88"/>
      <x:c r="M58" s="88"/>
      <x:c r="N58" s="88"/>
      <x:c r="O58" s="88"/>
      <x:c r="P58" s="88"/>
      <x:c r="Q58" s="88"/>
      <x:c r="R58" s="88"/>
      <x:c r="S58" s="88"/>
      <x:c r="T58" s="88"/>
      <x:c r="U58" s="88"/>
      <x:c r="V58" s="88"/>
      <x:c r="W58" s="88"/>
      <x:c r="X58" s="88"/>
      <x:c r="Y58" s="88"/>
      <x:c r="Z58" s="88"/>
    </x:row>
    <x:row r="59" spans="1:26" x14ac:dyDescent="0.25">
      <x:c r="A59" s="88"/>
      <x:c r="B59" s="88"/>
      <x:c r="C59" s="88"/>
      <x:c r="D59" s="88"/>
      <x:c r="E59" s="89"/>
      <x:c r="F59" s="89"/>
      <x:c r="G59" s="89"/>
      <x:c r="H59" s="89"/>
      <x:c r="I59" s="88"/>
      <x:c r="J59" s="88"/>
      <x:c r="K59" s="88"/>
      <x:c r="L59" s="88"/>
      <x:c r="M59" s="88"/>
      <x:c r="N59" s="88"/>
      <x:c r="O59" s="88"/>
      <x:c r="P59" s="88"/>
      <x:c r="Q59" s="88"/>
      <x:c r="R59" s="88"/>
      <x:c r="S59" s="88"/>
      <x:c r="T59" s="88"/>
      <x:c r="U59" s="88"/>
      <x:c r="V59" s="88"/>
      <x:c r="W59" s="88"/>
      <x:c r="X59" s="88"/>
      <x:c r="Y59" s="88"/>
      <x:c r="Z59" s="88"/>
    </x:row>
    <x:row r="60" spans="1:26" x14ac:dyDescent="0.25">
      <x:c r="A60" s="88"/>
      <x:c r="B60" s="88"/>
      <x:c r="C60" s="88"/>
      <x:c r="D60" s="88"/>
      <x:c r="E60" s="89"/>
      <x:c r="F60" s="89"/>
      <x:c r="G60" s="89"/>
      <x:c r="H60" s="89"/>
      <x:c r="I60" s="88"/>
      <x:c r="J60" s="88"/>
      <x:c r="K60" s="88"/>
      <x:c r="L60" s="88"/>
      <x:c r="M60" s="88"/>
      <x:c r="N60" s="88"/>
      <x:c r="O60" s="88"/>
      <x:c r="P60" s="88"/>
      <x:c r="Q60" s="88"/>
      <x:c r="R60" s="88"/>
      <x:c r="S60" s="88"/>
      <x:c r="T60" s="88"/>
      <x:c r="U60" s="88"/>
      <x:c r="V60" s="88"/>
      <x:c r="W60" s="88"/>
      <x:c r="X60" s="88"/>
      <x:c r="Y60" s="88"/>
      <x:c r="Z60" s="88"/>
    </x:row>
  </x:sheetData>
  <x:protectedRanges>
    <x:protectedRange sqref="A11:M16 M17:M18" name="Range1"/>
  </x:protectedRanges>
  <x:phoneticPr fontId="0" type="noConversion"/>
  <x:printOptions horizontalCentered="1"/>
  <x:pageMargins left="0.25" right="0.25" top="1" bottom="0.5" header="0.5" footer="0.5"/>
  <x:pageSetup scale="60" orientation="landscape" r:id="rId3"/>
  <x:headerFooter alignWithMargins="0">
    <x:oddHeader>&amp;R&amp;12Exhibit 2A
Page &amp;P of &amp;N</x:oddHeader>
    <x:oddFooter>&amp;L&amp;"Calibri"&amp;14&amp;K000000Confidential</x:oddFooter>
  </x:headerFooter>
</x:worksheet>
</file>

<file path=xl/worksheets/sheet4.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dimension ref="A1:AH52"/>
  <x:sheetViews>
    <x:sheetView showGridLines="0" view="pageBreakPreview" topLeftCell="A7" zoomScale="70" zoomScaleNormal="75" zoomScaleSheetLayoutView="70" workbookViewId="0">
      <x:selection activeCell="S23" sqref="S23"/>
    </x:sheetView>
  </x:sheetViews>
  <x:sheetFormatPr defaultColWidth="9.08984375" defaultRowHeight="12.5" x14ac:dyDescent="0.25"/>
  <x:cols>
    <x:col min="1" max="1" width="67.453125" style="135" customWidth="1"/>
    <x:col min="2" max="2" width="14.54296875" style="144" bestFit="1" customWidth="1"/>
    <x:col min="3" max="14" width="17" style="135" hidden="1" customWidth="1"/>
    <x:col min="15" max="15" width="18.453125" style="135" customWidth="1"/>
    <x:col min="16" max="16" width="1.1796875" style="140" customWidth="1"/>
    <x:col min="17" max="17" width="19.36328125" style="140" customWidth="1"/>
    <x:col min="18" max="18" width="11.6328125" style="140" customWidth="1"/>
    <x:col min="19" max="19" width="39.08984375" style="140" customWidth="1"/>
    <x:col min="20" max="21" width="15.6328125" style="140" customWidth="1"/>
    <x:col min="22" max="22" width="13.36328125" style="140" customWidth="1"/>
    <x:col min="23" max="23" width="9.08984375" style="140" customWidth="1"/>
    <x:col min="24" max="24" width="14.81640625" style="140" bestFit="1" customWidth="1"/>
    <x:col min="25" max="16384" width="9.08984375" style="135"/>
  </x:cols>
  <x:sheetData>
    <x:row r="1" spans="1:32" ht="27.5" x14ac:dyDescent="0.75">
      <x:c r="A1" s="166" t="s">
        <x:v>161</x:v>
      </x:c>
      <x:c r="B1" s="134"/>
      <x:c r="I1" s="136"/>
      <x:c r="Q1" s="215"/>
      <x:c r="T1" s="288"/>
      <x:c r="U1" s="288"/>
    </x:row>
    <x:row r="2" spans="1:32" ht="27.5" x14ac:dyDescent="0.75">
      <x:c r="A2" s="166" t="s">
        <x:v>65</x:v>
      </x:c>
      <x:c r="B2" s="134"/>
      <x:c r="I2" s="136"/>
      <x:c r="Q2" s="289"/>
      <x:c r="T2" s="223"/>
      <x:c r="U2" s="290"/>
      <x:c r="V2" s="290"/>
    </x:row>
    <x:row r="3" spans="1:32" ht="27.5" x14ac:dyDescent="0.75">
      <x:c r="A3" s="167">
        <x:v>44561</x:v>
      </x:c>
      <x:c r="B3" s="137"/>
      <x:c r="C3" s="138"/>
      <x:c r="D3" s="138"/>
      <x:c r="E3" s="138"/>
      <x:c r="F3" s="138"/>
      <x:c r="G3" s="138"/>
      <x:c r="H3" s="138"/>
      <x:c r="I3" s="138"/>
      <x:c r="J3" s="138"/>
      <x:c r="K3" s="138"/>
      <x:c r="L3" s="138"/>
      <x:c r="M3" s="138"/>
      <x:c r="N3" s="138"/>
      <x:c r="O3" s="141"/>
      <x:c r="Q3" s="139"/>
      <x:c r="T3" s="223"/>
      <x:c r="U3" s="290"/>
      <x:c r="V3" s="290"/>
    </x:row>
    <x:row r="4" spans="1:32" ht="13" x14ac:dyDescent="0.3">
      <x:c r="A4" s="140"/>
      <x:c r="B4" s="141"/>
      <x:c r="C4" s="139"/>
      <x:c r="D4" s="139"/>
      <x:c r="E4" s="139"/>
      <x:c r="F4" s="139"/>
      <x:c r="G4" s="139"/>
      <x:c r="H4" s="139"/>
      <x:c r="I4" s="139"/>
      <x:c r="J4" s="139"/>
      <x:c r="K4" s="139"/>
      <x:c r="L4" s="139"/>
      <x:c r="M4" s="139"/>
      <x:c r="N4" s="139"/>
      <x:c r="O4" s="182"/>
      <x:c r="Q4" s="139"/>
      <x:c r="T4" s="223"/>
      <x:c r="U4" s="290"/>
      <x:c r="V4" s="290"/>
      <x:c r="Y4" s="140"/>
      <x:c r="Z4" s="140"/>
      <x:c r="AA4" s="140"/>
      <x:c r="AB4" s="140"/>
      <x:c r="AC4" s="140"/>
      <x:c r="AD4" s="140"/>
      <x:c r="AE4" s="140"/>
      <x:c r="AF4" s="140"/>
    </x:row>
    <x:row r="5" spans="1:32" x14ac:dyDescent="0.25">
      <x:c r="O5" s="165"/>
      <x:c r="Q5" s="291"/>
      <x:c r="U5" s="290"/>
      <x:c r="V5" s="290"/>
    </x:row>
    <x:row r="6" spans="1:32" ht="20" x14ac:dyDescent="0.4">
      <x:c r="A6" s="142" t="s">
        <x:v>80</x:v>
      </x:c>
      <x:c r="O6" s="151"/>
      <x:c r="Q6" s="291"/>
      <x:c r="T6" s="223"/>
      <x:c r="U6" s="290"/>
      <x:c r="V6" s="292"/>
    </x:row>
    <x:row r="7" spans="1:32" x14ac:dyDescent="0.25">
      <x:c r="O7" s="151"/>
      <x:c r="Q7" s="145"/>
      <x:c r="T7" s="223"/>
      <x:c r="U7" s="290"/>
      <x:c r="V7" s="290"/>
      <x:c r="W7" s="215"/>
    </x:row>
    <x:row r="8" spans="1:32" ht="27.5" x14ac:dyDescent="0.75">
      <x:c r="B8" s="137"/>
      <x:c r="C8" s="138"/>
      <x:c r="D8" s="138"/>
      <x:c r="E8" s="138"/>
      <x:c r="F8" s="138"/>
      <x:c r="G8" s="138"/>
      <x:c r="H8" s="138"/>
      <x:c r="I8" s="138"/>
      <x:c r="J8" s="138"/>
      <x:c r="K8" s="138"/>
      <x:c r="L8" s="138"/>
      <x:c r="M8" s="138"/>
      <x:c r="N8" s="138"/>
      <x:c r="O8" s="141" t="s">
        <x:v>66</x:v>
      </x:c>
      <x:c r="Q8" s="145"/>
      <x:c r="T8" s="223"/>
      <x:c r="U8" s="290"/>
      <x:c r="V8" s="290"/>
      <x:c r="W8" s="215"/>
    </x:row>
    <x:row r="9" spans="1:32" ht="13" x14ac:dyDescent="0.3">
      <x:c r="B9" s="183" t="s">
        <x:v>67</x:v>
      </x:c>
      <x:c r="C9" s="184"/>
      <x:c r="D9" s="184"/>
      <x:c r="E9" s="184"/>
      <x:c r="F9" s="184"/>
      <x:c r="G9" s="184"/>
      <x:c r="H9" s="184"/>
      <x:c r="I9" s="184"/>
      <x:c r="J9" s="184"/>
      <x:c r="K9" s="184"/>
      <x:c r="L9" s="184"/>
      <x:c r="M9" s="184"/>
      <x:c r="N9" s="184"/>
      <x:c r="O9" s="185" t="s">
        <x:v>160</x:v>
      </x:c>
      <x:c r="Q9" s="145"/>
      <x:c r="R9" s="215"/>
      <x:c r="S9" s="215"/>
      <x:c r="T9" s="223"/>
      <x:c r="U9" s="290"/>
      <x:c r="V9" s="290"/>
    </x:row>
    <x:row r="10" spans="1:32" ht="15.5" x14ac:dyDescent="0.35">
      <x:c r="A10" s="146" t="s">
        <x:v>81</x:v>
      </x:c>
      <x:c r="O10" s="154"/>
      <x:c r="Q10" s="147"/>
      <x:c r="R10" s="223"/>
      <x:c r="S10" s="223"/>
      <x:c r="T10" s="293"/>
      <x:c r="U10" s="293"/>
      <x:c r="V10" s="223"/>
    </x:row>
    <x:row r="11" spans="1:32" ht="13" x14ac:dyDescent="0.3">
      <x:c r="A11" s="148" t="s">
        <x:v>82</x:v>
      </x:c>
      <x:c r="B11" s="143"/>
      <x:c r="O11" s="154"/>
      <x:c r="Q11" s="147"/>
      <x:c r="R11" s="223"/>
      <x:c r="S11" s="223"/>
      <x:c r="T11" s="223"/>
    </x:row>
    <x:row r="12" spans="1:32" ht="13" x14ac:dyDescent="0.3">
      <x:c r="A12" s="99" t="s">
        <x:v>97</x:v>
      </x:c>
      <x:c r="B12" s="149">
        <x:v>45613</x:v>
      </x:c>
      <x:c r="C12" s="150"/>
      <x:c r="D12" s="150"/>
      <x:c r="E12" s="150"/>
      <x:c r="F12" s="150"/>
      <x:c r="G12" s="150"/>
      <x:c r="H12" s="150"/>
      <x:c r="I12" s="150"/>
      <x:c r="J12" s="150"/>
      <x:c r="K12" s="150"/>
      <x:c r="L12" s="150"/>
      <x:c r="M12" s="150"/>
      <x:c r="N12" s="150"/>
      <x:c r="O12" s="168">
        <x:v>626379548</x:v>
      </x:c>
      <x:c r="P12" s="99"/>
      <x:c r="Q12" s="247"/>
      <x:c r="R12" s="223"/>
      <x:c r="S12" s="294"/>
      <x:c r="T12" s="223"/>
      <x:c r="U12" s="290"/>
      <x:c r="V12" s="290"/>
      <x:c r="X12" s="295"/>
      <x:c r="Y12" s="97"/>
    </x:row>
    <x:row r="13" spans="1:32" ht="13" x14ac:dyDescent="0.3">
      <x:c r="A13" s="99" t="s">
        <x:v>105</x:v>
      </x:c>
      <x:c r="B13" s="149">
        <x:v>45644</x:v>
      </x:c>
      <x:c r="C13" s="150"/>
      <x:c r="D13" s="150"/>
      <x:c r="E13" s="150"/>
      <x:c r="F13" s="150"/>
      <x:c r="G13" s="150"/>
      <x:c r="H13" s="150"/>
      <x:c r="I13" s="150"/>
      <x:c r="J13" s="150"/>
      <x:c r="K13" s="150"/>
      <x:c r="L13" s="150"/>
      <x:c r="M13" s="150"/>
      <x:c r="N13" s="150"/>
      <x:c r="O13" s="168">
        <x:v>-9227114</x:v>
      </x:c>
      <x:c r="P13" s="99"/>
      <x:c r="Q13" s="247"/>
      <x:c r="R13" s="223"/>
      <x:c r="S13" s="223"/>
      <x:c r="T13" s="223"/>
      <x:c r="X13" s="295"/>
    </x:row>
    <x:row r="14" spans="1:32" ht="13" x14ac:dyDescent="0.3">
      <x:c r="A14" s="148" t="s">
        <x:v>104</x:v>
      </x:c>
      <x:c r="B14" s="141"/>
      <x:c r="C14" s="153"/>
      <x:c r="D14" s="153"/>
      <x:c r="E14" s="153"/>
      <x:c r="F14" s="153"/>
      <x:c r="G14" s="153"/>
      <x:c r="H14" s="153"/>
      <x:c r="I14" s="153"/>
      <x:c r="J14" s="153"/>
      <x:c r="K14" s="153"/>
      <x:c r="L14" s="153"/>
      <x:c r="M14" s="153"/>
      <x:c r="N14" s="153"/>
      <x:c r="O14" s="168"/>
      <x:c r="Q14" s="296"/>
      <x:c r="R14" s="223"/>
      <x:c r="S14" s="215"/>
      <x:c r="U14" s="290"/>
    </x:row>
    <x:row r="15" spans="1:32" ht="13" x14ac:dyDescent="0.3">
      <x:c r="A15" s="148" t="s">
        <x:v>83</x:v>
      </x:c>
      <x:c r="B15" s="141"/>
      <x:c r="C15" s="153"/>
      <x:c r="D15" s="153"/>
      <x:c r="E15" s="153"/>
      <x:c r="F15" s="153"/>
      <x:c r="G15" s="153"/>
      <x:c r="H15" s="153"/>
      <x:c r="I15" s="153"/>
      <x:c r="J15" s="153"/>
      <x:c r="K15" s="153"/>
      <x:c r="L15" s="153"/>
      <x:c r="M15" s="153"/>
      <x:c r="N15" s="153"/>
      <x:c r="O15" s="168"/>
      <x:c r="Q15" s="296"/>
      <x:c r="R15" s="223"/>
    </x:row>
    <x:row r="16" spans="1:32" ht="13" x14ac:dyDescent="0.3">
      <x:c r="A16" s="99" t="s">
        <x:v>21</x:v>
      </x:c>
      <x:c r="B16" s="143">
        <x:v>45613</x:v>
      </x:c>
      <x:c r="C16" s="152"/>
      <x:c r="D16" s="152"/>
      <x:c r="E16" s="152"/>
      <x:c r="F16" s="152"/>
      <x:c r="G16" s="152"/>
      <x:c r="H16" s="152"/>
      <x:c r="I16" s="152"/>
      <x:c r="J16" s="152"/>
      <x:c r="K16" s="152"/>
      <x:c r="L16" s="152"/>
      <x:c r="M16" s="152"/>
      <x:c r="N16" s="152"/>
      <x:c r="O16" s="168">
        <x:v>319140</x:v>
      </x:c>
      <x:c r="P16" s="215"/>
      <x:c r="Q16" s="297"/>
      <x:c r="R16" s="223"/>
      <x:c r="S16" s="223"/>
      <x:c r="T16" s="223"/>
      <x:c r="U16" s="290"/>
      <x:c r="V16" s="290"/>
    </x:row>
    <x:row r="17" spans="1:25" ht="13" thickBot="1" x14ac:dyDescent="0.3">
      <x:c r="A17" s="99" t="s">
        <x:v>22</x:v>
      </x:c>
      <x:c r="B17" s="149">
        <x:v>45600</x:v>
      </x:c>
      <x:c r="C17" s="152"/>
      <x:c r="D17" s="152"/>
      <x:c r="E17" s="152"/>
      <x:c r="F17" s="152"/>
      <x:c r="G17" s="152"/>
      <x:c r="H17" s="152"/>
      <x:c r="I17" s="152"/>
      <x:c r="J17" s="152"/>
      <x:c r="K17" s="152"/>
      <x:c r="L17" s="152"/>
      <x:c r="M17" s="152"/>
      <x:c r="N17" s="152"/>
      <x:c r="O17" s="168">
        <x:v>0</x:v>
      </x:c>
      <x:c r="Q17" s="296"/>
      <x:c r="S17" s="223"/>
      <x:c r="T17" s="223"/>
    </x:row>
    <x:row r="18" spans="1:25" ht="14" thickTop="1" thickBot="1" x14ac:dyDescent="0.35">
      <x:c r="A18" s="99"/>
      <x:c r="B18" s="149"/>
      <x:c r="C18" s="152"/>
      <x:c r="D18" s="152"/>
      <x:c r="E18" s="152"/>
      <x:c r="F18" s="152"/>
      <x:c r="G18" s="152"/>
      <x:c r="H18" s="152"/>
      <x:c r="I18" s="152"/>
      <x:c r="J18" s="152"/>
      <x:c r="K18" s="152"/>
      <x:c r="L18" s="152"/>
      <x:c r="M18" s="152"/>
      <x:c r="N18" s="152"/>
      <x:c r="O18" s="173">
        <x:f>SUM(O16:O17)</x:f>
        <x:v>319140</x:v>
      </x:c>
      <x:c r="P18" s="216"/>
      <x:c r="Q18" s="296"/>
      <x:c r="R18" s="223"/>
      <x:c r="S18" s="294"/>
      <x:c r="T18" s="223"/>
      <x:c r="U18" s="223"/>
      <x:c r="X18" s="298"/>
    </x:row>
    <x:row r="19" spans="1:25" ht="13" thickTop="1" x14ac:dyDescent="0.25">
      <x:c r="A19" s="99"/>
      <x:c r="B19" s="149"/>
      <x:c r="C19" s="153"/>
      <x:c r="D19" s="153"/>
      <x:c r="E19" s="153"/>
      <x:c r="F19" s="153"/>
      <x:c r="G19" s="153"/>
      <x:c r="H19" s="153"/>
      <x:c r="I19" s="153"/>
      <x:c r="J19" s="153"/>
      <x:c r="K19" s="153"/>
      <x:c r="L19" s="153"/>
      <x:c r="M19" s="153"/>
      <x:c r="N19" s="153"/>
      <x:c r="O19" s="168"/>
      <x:c r="Q19" s="296"/>
      <x:c r="T19" s="223"/>
    </x:row>
    <x:row r="20" spans="1:25" ht="13.5" thickBot="1" x14ac:dyDescent="0.35">
      <x:c r="A20" s="148" t="s">
        <x:v>84</x:v>
      </x:c>
      <x:c r="B20" s="141"/>
      <x:c r="C20" s="153"/>
      <x:c r="D20" s="153"/>
      <x:c r="E20" s="153"/>
      <x:c r="F20" s="153"/>
      <x:c r="G20" s="153"/>
      <x:c r="H20" s="153"/>
      <x:c r="I20" s="153"/>
      <x:c r="J20" s="153"/>
      <x:c r="K20" s="153"/>
      <x:c r="L20" s="153"/>
      <x:c r="M20" s="153"/>
      <x:c r="N20" s="153"/>
      <x:c r="O20" s="168"/>
      <x:c r="Q20" s="296"/>
      <x:c r="S20" s="294"/>
      <x:c r="T20" s="223"/>
      <x:c r="U20" s="290"/>
      <x:c r="V20" s="290"/>
    </x:row>
    <x:row r="21" spans="1:25" ht="14" thickTop="1" thickBot="1" x14ac:dyDescent="0.35">
      <x:c r="A21" s="140" t="s">
        <x:v>85</x:v>
      </x:c>
      <x:c r="B21" s="143">
        <x:v>45600</x:v>
      </x:c>
      <x:c r="C21" s="152"/>
      <x:c r="D21" s="152"/>
      <x:c r="E21" s="152"/>
      <x:c r="F21" s="152"/>
      <x:c r="G21" s="152"/>
      <x:c r="H21" s="152"/>
      <x:c r="I21" s="152"/>
      <x:c r="J21" s="152"/>
      <x:c r="K21" s="152"/>
      <x:c r="L21" s="152"/>
      <x:c r="M21" s="152"/>
      <x:c r="N21" s="152"/>
      <x:c r="O21" s="173">
        <x:v>2684936</x:v>
      </x:c>
      <x:c r="P21" s="215"/>
      <x:c r="Q21" s="297"/>
      <x:c r="X21" s="296"/>
      <x:c r="Y21" s="97"/>
    </x:row>
    <x:row r="22" spans="1:25" ht="14" thickTop="1" thickBot="1" x14ac:dyDescent="0.35">
      <x:c r="A22" s="99" t="s">
        <x:v>86</x:v>
      </x:c>
      <x:c r="B22" s="155">
        <x:v>45600</x:v>
      </x:c>
      <x:c r="C22" s="150"/>
      <x:c r="D22" s="150"/>
      <x:c r="E22" s="150"/>
      <x:c r="F22" s="150"/>
      <x:c r="G22" s="150"/>
      <x:c r="H22" s="150"/>
      <x:c r="I22" s="150"/>
      <x:c r="J22" s="150"/>
      <x:c r="K22" s="150"/>
      <x:c r="L22" s="150"/>
      <x:c r="M22" s="150"/>
      <x:c r="N22" s="150"/>
      <x:c r="O22" s="173">
        <x:v>0</x:v>
      </x:c>
      <x:c r="P22" s="99"/>
      <x:c r="Q22" s="296"/>
    </x:row>
    <x:row r="23" spans="1:25" ht="14" thickTop="1" thickBot="1" x14ac:dyDescent="0.35">
      <x:c r="A23" s="99" t="s">
        <x:v>92</x:v>
      </x:c>
      <x:c r="B23" s="155">
        <x:v>45610</x:v>
      </x:c>
      <x:c r="C23" s="150"/>
      <x:c r="D23" s="150"/>
      <x:c r="E23" s="150"/>
      <x:c r="F23" s="150"/>
      <x:c r="G23" s="150"/>
      <x:c r="H23" s="150"/>
      <x:c r="I23" s="150"/>
      <x:c r="J23" s="150"/>
      <x:c r="K23" s="150"/>
      <x:c r="L23" s="150"/>
      <x:c r="M23" s="150"/>
      <x:c r="N23" s="150"/>
      <x:c r="O23" s="173">
        <x:v>0</x:v>
      </x:c>
      <x:c r="P23" s="99"/>
      <x:c r="Q23" s="297"/>
      <x:c r="T23" s="223"/>
    </x:row>
    <x:row r="24" spans="1:25" ht="14" thickTop="1" thickBot="1" x14ac:dyDescent="0.35">
      <x:c r="A24" s="99" t="s">
        <x:v>93</x:v>
      </x:c>
      <x:c r="B24" s="155">
        <x:v>45619</x:v>
      </x:c>
      <x:c r="C24" s="150"/>
      <x:c r="D24" s="150"/>
      <x:c r="E24" s="150"/>
      <x:c r="F24" s="150"/>
      <x:c r="G24" s="150"/>
      <x:c r="H24" s="150"/>
      <x:c r="I24" s="150"/>
      <x:c r="J24" s="150"/>
      <x:c r="K24" s="150"/>
      <x:c r="L24" s="150"/>
      <x:c r="M24" s="150"/>
      <x:c r="N24" s="150"/>
      <x:c r="O24" s="173">
        <x:v>2020879</x:v>
      </x:c>
      <x:c r="P24" s="217"/>
      <x:c r="Q24" s="297"/>
      <x:c r="X24" s="296"/>
    </x:row>
    <x:row r="25" spans="1:25" ht="14" thickTop="1" thickBot="1" x14ac:dyDescent="0.35">
      <x:c r="A25" s="99" t="s">
        <x:v>87</x:v>
      </x:c>
      <x:c r="B25" s="155">
        <x:v>45621</x:v>
      </x:c>
      <x:c r="C25" s="150"/>
      <x:c r="D25" s="150"/>
      <x:c r="E25" s="150"/>
      <x:c r="F25" s="150"/>
      <x:c r="G25" s="150"/>
      <x:c r="H25" s="150"/>
      <x:c r="I25" s="150"/>
      <x:c r="J25" s="150"/>
      <x:c r="K25" s="150"/>
      <x:c r="L25" s="150"/>
      <x:c r="M25" s="150"/>
      <x:c r="N25" s="150"/>
      <x:c r="O25" s="173">
        <x:v>85503073</x:v>
      </x:c>
      <x:c r="P25" s="99"/>
      <x:c r="Q25" s="297"/>
      <x:c r="X25" s="296"/>
      <x:c r="Y25" s="97"/>
    </x:row>
    <x:row r="26" spans="1:25" ht="13.5" thickTop="1" x14ac:dyDescent="0.3">
      <x:c r="A26" s="99" t="s">
        <x:v>103</x:v>
      </x:c>
      <x:c r="B26" s="155">
        <x:v>45621</x:v>
      </x:c>
      <x:c r="C26" s="150"/>
      <x:c r="D26" s="150"/>
      <x:c r="E26" s="150"/>
      <x:c r="F26" s="150"/>
      <x:c r="G26" s="150"/>
      <x:c r="H26" s="150"/>
      <x:c r="I26" s="150"/>
      <x:c r="J26" s="150"/>
      <x:c r="K26" s="150"/>
      <x:c r="L26" s="150"/>
      <x:c r="M26" s="150"/>
      <x:c r="N26" s="150"/>
      <x:c r="O26" s="186">
        <x:v>4301382</x:v>
      </x:c>
      <x:c r="P26" s="99"/>
      <x:c r="Q26" s="297"/>
    </x:row>
    <x:row r="27" spans="1:25" ht="13.5" thickBot="1" x14ac:dyDescent="0.35">
      <x:c r="A27" s="99" t="s">
        <x:v>102</x:v>
      </x:c>
      <x:c r="B27" s="155">
        <x:v>45622</x:v>
      </x:c>
      <x:c r="C27" s="150"/>
      <x:c r="D27" s="150"/>
      <x:c r="E27" s="150"/>
      <x:c r="F27" s="150"/>
      <x:c r="G27" s="150"/>
      <x:c r="H27" s="150"/>
      <x:c r="I27" s="150"/>
      <x:c r="J27" s="150"/>
      <x:c r="K27" s="150"/>
      <x:c r="L27" s="150"/>
      <x:c r="M27" s="150"/>
      <x:c r="N27" s="150"/>
      <x:c r="O27" s="186">
        <x:v>1273452</x:v>
      </x:c>
      <x:c r="P27" s="99"/>
      <x:c r="Q27" s="297"/>
      <x:c r="X27" s="296"/>
      <x:c r="Y27" s="97"/>
    </x:row>
    <x:row r="28" spans="1:25" ht="14" thickTop="1" thickBot="1" x14ac:dyDescent="0.35">
      <x:c r="A28" s="140" t="s">
        <x:v>88</x:v>
      </x:c>
      <x:c r="B28" s="143">
        <x:v>45613</x:v>
      </x:c>
      <x:c r="C28" s="152"/>
      <x:c r="D28" s="152"/>
      <x:c r="E28" s="152"/>
      <x:c r="F28" s="152"/>
      <x:c r="G28" s="152"/>
      <x:c r="H28" s="152"/>
      <x:c r="I28" s="152"/>
      <x:c r="J28" s="152"/>
      <x:c r="K28" s="152"/>
      <x:c r="L28" s="152"/>
      <x:c r="M28" s="152"/>
      <x:c r="N28" s="152"/>
      <x:c r="O28" s="173">
        <x:v>2370447</x:v>
      </x:c>
      <x:c r="P28" s="215"/>
      <x:c r="Q28" s="297"/>
    </x:row>
    <x:row r="29" spans="1:25" ht="13.5" thickTop="1" x14ac:dyDescent="0.3">
      <x:c r="A29" s="178" t="s">
        <x:v>89</x:v>
      </x:c>
      <x:c r="B29" s="163"/>
      <x:c r="C29" s="164"/>
      <x:c r="D29" s="164"/>
      <x:c r="E29" s="164"/>
      <x:c r="F29" s="164"/>
      <x:c r="G29" s="164"/>
      <x:c r="H29" s="164"/>
      <x:c r="I29" s="164"/>
      <x:c r="J29" s="164"/>
      <x:c r="K29" s="164"/>
      <x:c r="L29" s="164"/>
      <x:c r="M29" s="164"/>
      <x:c r="N29" s="164"/>
      <x:c r="O29" s="180">
        <x:f>O12+O13+O18+O21+O22+O23+O24+O25+O26+O27+O28</x:f>
        <x:v>715625743</x:v>
      </x:c>
      <x:c r="P29" s="179"/>
      <x:c r="Q29" s="296"/>
    </x:row>
    <x:row r="30" spans="1:25" x14ac:dyDescent="0.25">
      <x:c r="C30" s="156"/>
      <x:c r="D30" s="156"/>
      <x:c r="E30" s="156"/>
      <x:c r="F30" s="156"/>
      <x:c r="G30" s="156"/>
      <x:c r="H30" s="156"/>
      <x:c r="I30" s="156"/>
      <x:c r="J30" s="156"/>
      <x:c r="K30" s="156"/>
      <x:c r="L30" s="156"/>
      <x:c r="M30" s="156"/>
      <x:c r="N30" s="156"/>
      <x:c r="O30" s="157"/>
      <x:c r="Q30" s="296"/>
    </x:row>
    <x:row r="31" spans="1:25" x14ac:dyDescent="0.25">
      <x:c r="B31" s="143"/>
    </x:row>
    <x:row r="32" spans="1:25" x14ac:dyDescent="0.25">
      <x:c r="A32" s="140"/>
      <x:c r="B32" s="143"/>
      <x:c r="C32" s="97"/>
      <x:c r="O32" s="162"/>
    </x:row>
    <x:row r="33" spans="1:34" x14ac:dyDescent="0.25">
      <x:c r="A33" s="140"/>
      <x:c r="B33" s="143"/>
    </x:row>
    <x:row r="34" spans="1:34" x14ac:dyDescent="0.25">
      <x:c r="A34" s="140"/>
      <x:c r="B34" s="143"/>
    </x:row>
    <x:row r="35" spans="1:34" x14ac:dyDescent="0.25">
      <x:c r="A35" s="140"/>
      <x:c r="B35" s="143"/>
      <x:c r="O35" s="162"/>
      <x:c r="R35" s="223"/>
    </x:row>
    <x:row r="36" spans="1:34" x14ac:dyDescent="0.25">
      <x:c r="A36" s="140"/>
      <x:c r="B36" s="143"/>
    </x:row>
    <x:row r="37" spans="1:34" x14ac:dyDescent="0.25">
      <x:c r="A37" s="140"/>
      <x:c r="B37" s="143"/>
      <x:c r="O37" s="158"/>
      <x:c r="R37" s="223"/>
    </x:row>
    <x:row r="38" spans="1:34" x14ac:dyDescent="0.25">
      <x:c r="A38" s="140"/>
      <x:c r="B38" s="143"/>
    </x:row>
    <x:row r="39" spans="1:34" x14ac:dyDescent="0.25">
      <x:c r="A39" s="140"/>
      <x:c r="B39" s="143"/>
      <x:c r="O39" s="162"/>
    </x:row>
    <x:row r="40" spans="1:34" x14ac:dyDescent="0.25">
      <x:c r="A40" s="140"/>
      <x:c r="B40" s="143"/>
    </x:row>
    <x:row r="41" spans="1:34" x14ac:dyDescent="0.25">
      <x:c r="A41" s="140"/>
      <x:c r="B41" s="143"/>
      <x:c r="C41" s="159"/>
      <x:c r="O41" s="162"/>
    </x:row>
    <x:row r="42" spans="1:34" x14ac:dyDescent="0.25">
      <x:c r="A42" s="140"/>
      <x:c r="B42" s="143"/>
      <x:c r="C42" s="159"/>
    </x:row>
    <x:row r="43" spans="1:34" x14ac:dyDescent="0.25">
      <x:c r="A43" s="140"/>
      <x:c r="B43" s="143"/>
      <x:c r="C43" s="159"/>
      <x:c r="D43" s="160"/>
      <x:c r="E43" s="160"/>
      <x:c r="F43" s="160"/>
      <x:c r="G43" s="160"/>
      <x:c r="H43" s="160"/>
      <x:c r="I43" s="160"/>
      <x:c r="J43" s="160"/>
      <x:c r="K43" s="160"/>
      <x:c r="L43" s="160"/>
      <x:c r="M43" s="160"/>
      <x:c r="N43" s="160"/>
      <x:c r="O43" s="160"/>
      <x:c r="P43" s="160"/>
      <x:c r="Q43" s="160"/>
      <x:c r="R43" s="160"/>
      <x:c r="S43" s="160"/>
      <x:c r="T43" s="160"/>
      <x:c r="U43" s="160"/>
      <x:c r="Y43" s="140"/>
      <x:c r="Z43" s="140"/>
      <x:c r="AA43" s="140"/>
      <x:c r="AB43" s="140"/>
      <x:c r="AC43" s="140"/>
      <x:c r="AD43" s="140"/>
      <x:c r="AE43" s="140"/>
      <x:c r="AF43" s="140"/>
      <x:c r="AG43" s="140"/>
      <x:c r="AH43" s="140"/>
    </x:row>
    <x:row r="44" spans="1:34" x14ac:dyDescent="0.25">
      <x:c r="A44" s="140"/>
      <x:c r="B44" s="143"/>
      <x:c r="C44" s="159"/>
      <x:c r="D44" s="160"/>
      <x:c r="E44" s="160"/>
      <x:c r="F44" s="160"/>
      <x:c r="G44" s="160"/>
      <x:c r="H44" s="160"/>
      <x:c r="I44" s="160"/>
      <x:c r="J44" s="160"/>
      <x:c r="K44" s="160"/>
      <x:c r="L44" s="160"/>
      <x:c r="M44" s="160"/>
      <x:c r="N44" s="160"/>
      <x:c r="O44" s="160"/>
      <x:c r="P44" s="160"/>
      <x:c r="Q44" s="160"/>
      <x:c r="R44" s="160"/>
      <x:c r="S44" s="160"/>
      <x:c r="T44" s="160"/>
      <x:c r="U44" s="160"/>
      <x:c r="Y44" s="140"/>
      <x:c r="Z44" s="140"/>
      <x:c r="AA44" s="140"/>
      <x:c r="AB44" s="140"/>
      <x:c r="AC44" s="140"/>
      <x:c r="AD44" s="140"/>
      <x:c r="AE44" s="140"/>
      <x:c r="AF44" s="140"/>
      <x:c r="AG44" s="140"/>
      <x:c r="AH44" s="140"/>
    </x:row>
    <x:row r="45" spans="1:34" x14ac:dyDescent="0.25">
      <x:c r="A45" s="140"/>
      <x:c r="B45" s="143"/>
      <x:c r="C45" s="159"/>
      <x:c r="D45" s="161"/>
      <x:c r="E45" s="161"/>
      <x:c r="F45" s="161"/>
      <x:c r="G45" s="161"/>
      <x:c r="H45" s="161"/>
      <x:c r="I45" s="161"/>
      <x:c r="J45" s="161"/>
      <x:c r="K45" s="161"/>
      <x:c r="L45" s="161"/>
      <x:c r="M45" s="161"/>
      <x:c r="N45" s="161"/>
      <x:c r="O45" s="161"/>
      <x:c r="P45" s="160"/>
      <x:c r="Q45" s="160"/>
      <x:c r="R45" s="160"/>
      <x:c r="S45" s="160"/>
      <x:c r="T45" s="160"/>
      <x:c r="U45" s="160"/>
    </x:row>
    <x:row r="46" spans="1:34" x14ac:dyDescent="0.25">
      <x:c r="C46" s="159"/>
      <x:c r="N46" s="162"/>
    </x:row>
    <x:row r="47" spans="1:34" x14ac:dyDescent="0.25">
      <x:c r="C47" s="159"/>
    </x:row>
    <x:row r="48" spans="1:34" x14ac:dyDescent="0.25">
      <x:c r="C48" s="159"/>
    </x:row>
    <x:row r="49" spans="3:3" x14ac:dyDescent="0.25">
      <x:c r="C49" s="159"/>
    </x:row>
    <x:row r="50" spans="3:3" x14ac:dyDescent="0.25">
      <x:c r="C50" s="159"/>
    </x:row>
    <x:row r="51" spans="3:3" x14ac:dyDescent="0.25">
      <x:c r="C51" s="159"/>
    </x:row>
    <x:row r="52" spans="3:3" x14ac:dyDescent="0.25">
      <x:c r="C52" s="159"/>
    </x:row>
  </x:sheetData>
  <x:phoneticPr fontId="41" type="noConversion"/>
  <x:printOptions horizontalCentered="1"/>
  <x:pageMargins left="0.25" right="0.25" top="1" bottom="0.5" header="0.5" footer="0.5"/>
  <x:pageSetup scale="43" orientation="landscape" r:id="rId3"/>
  <x:headerFooter alignWithMargins="0">
    <x:oddHeader>&amp;R&amp;8Exhibit 2A
Page &amp;P of &amp;N</x:oddHeader>
    <x:oddFooter>&amp;L&amp;"Calibri"&amp;14&amp;K000000Confidential</x:oddFooter>
  </x:headerFooter>
  <x:legacyDrawing r:id="rId4"/>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5434B6-E1DD-409D-A447-ABEFBB4E8970}" mc:Ignorable="x14ac xr xr2 xr3">
  <x:sheetPr>
    <x:tabColor theme="4" tint="0.79998168889431442"/>
    <x:pageSetUpPr fitToPage="1"/>
  </x:sheetPr>
  <x:dimension ref="A1:U67"/>
  <x:sheetViews>
    <x:sheetView showGridLines="0" view="pageBreakPreview" zoomScale="80" zoomScaleNormal="100" zoomScaleSheetLayoutView="80" workbookViewId="0">
      <x:pane xSplit="2" ySplit="4" topLeftCell="J5" activePane="bottomRight" state="frozen"/>
      <x:selection activeCell="F26" sqref="F26"/>
      <x:selection pane="topRight" activeCell="F26" sqref="F26"/>
      <x:selection pane="bottomLeft" activeCell="F26" sqref="F26"/>
      <x:selection pane="bottomRight" activeCell="R14" sqref="R14"/>
    </x:sheetView>
  </x:sheetViews>
  <x:sheetFormatPr defaultColWidth="8.90625" defaultRowHeight="14.5" x14ac:dyDescent="0.35"/>
  <x:cols>
    <x:col min="1" max="1" width="59.1796875" style="219" bestFit="1" customWidth="1"/>
    <x:col min="2" max="2" width="10.6328125" style="219" bestFit="1" customWidth="1"/>
    <x:col min="3" max="3" width="15.08984375" style="219" bestFit="1" customWidth="1"/>
    <x:col min="4" max="5" width="16.1796875" style="219" bestFit="1" customWidth="1"/>
    <x:col min="6" max="6" width="15.81640625" style="219" bestFit="1" customWidth="1"/>
    <x:col min="7" max="7" width="16.1796875" style="273" bestFit="1" customWidth="1"/>
    <x:col min="8" max="11" width="16.1796875" style="219" bestFit="1" customWidth="1"/>
    <x:col min="12" max="12" width="15.81640625" style="219" bestFit="1" customWidth="1"/>
    <x:col min="13" max="13" width="16.1796875" style="219" bestFit="1" customWidth="1"/>
    <x:col min="14" max="14" width="15.81640625" style="219" bestFit="1" customWidth="1"/>
    <x:col min="15" max="15" width="13.81640625" style="219" bestFit="1" customWidth="1"/>
    <x:col min="16" max="16" width="1.90625" style="219" customWidth="1"/>
    <x:col min="17" max="17" width="11.6328125" style="222" customWidth="1"/>
    <x:col min="18" max="18" width="19.1796875" style="222" bestFit="1" customWidth="1"/>
    <x:col min="19" max="19" width="2.1796875" style="222" customWidth="1"/>
    <x:col min="20" max="20" width="12.54296875" style="219" bestFit="1" customWidth="1"/>
    <x:col min="21" max="21" width="13.81640625" style="219" bestFit="1" customWidth="1"/>
    <x:col min="22" max="16384" width="8.90625" style="219"/>
  </x:cols>
  <x:sheetData>
    <x:row r="1" spans="1:21" x14ac:dyDescent="0.35">
      <x:c r="A1" s="225" t="s">
        <x:v>109</x:v>
      </x:c>
      <x:c r="B1" s="224"/>
      <x:c r="C1" s="226" t="s">
        <x:v>66</x:v>
      </x:c>
      <x:c r="D1" s="226" t="s">
        <x:v>66</x:v>
      </x:c>
      <x:c r="E1" s="226" t="s">
        <x:v>66</x:v>
      </x:c>
      <x:c r="F1" s="226" t="s">
        <x:v>66</x:v>
      </x:c>
      <x:c r="G1" s="263" t="s">
        <x:v>66</x:v>
      </x:c>
      <x:c r="H1" s="226" t="s">
        <x:v>66</x:v>
      </x:c>
      <x:c r="I1" s="226" t="s">
        <x:v>66</x:v>
      </x:c>
      <x:c r="J1" s="226" t="s">
        <x:v>66</x:v>
      </x:c>
      <x:c r="K1" s="226" t="s">
        <x:v>66</x:v>
      </x:c>
      <x:c r="L1" s="226" t="s">
        <x:v>66</x:v>
      </x:c>
      <x:c r="M1" s="226" t="s">
        <x:v>66</x:v>
      </x:c>
      <x:c r="N1" s="226" t="s">
        <x:v>66</x:v>
      </x:c>
      <x:c r="O1" s="219" t="s">
        <x:v>107</x:v>
      </x:c>
    </x:row>
    <x:row r="2" spans="1:21" x14ac:dyDescent="0.35">
      <x:c r="A2" s="224" t="s">
        <x:v>65</x:v>
      </x:c>
      <x:c r="B2" s="224"/>
      <x:c r="C2" s="226" t="s">
        <x:v>110</x:v>
      </x:c>
      <x:c r="D2" s="226" t="s">
        <x:v>110</x:v>
      </x:c>
      <x:c r="E2" s="226" t="s">
        <x:v>110</x:v>
      </x:c>
      <x:c r="F2" s="226" t="s">
        <x:v>111</x:v>
      </x:c>
      <x:c r="G2" s="263" t="s">
        <x:v>111</x:v>
      </x:c>
      <x:c r="H2" s="226" t="s">
        <x:v>111</x:v>
      </x:c>
      <x:c r="I2" s="226" t="s">
        <x:v>112</x:v>
      </x:c>
      <x:c r="J2" s="226" t="s">
        <x:v>112</x:v>
      </x:c>
      <x:c r="K2" s="226" t="s">
        <x:v>112</x:v>
      </x:c>
      <x:c r="L2" s="226" t="s">
        <x:v>113</x:v>
      </x:c>
      <x:c r="M2" s="226" t="s">
        <x:v>113</x:v>
      </x:c>
      <x:c r="N2" s="226" t="s">
        <x:v>113</x:v>
      </x:c>
    </x:row>
    <x:row r="3" spans="1:21" x14ac:dyDescent="0.35">
      <x:c r="A3" s="224"/>
      <x:c r="B3" s="224"/>
      <x:c r="C3" s="226">
        <x:v>2020</x:v>
      </x:c>
      <x:c r="D3" s="226">
        <x:v>2020</x:v>
      </x:c>
      <x:c r="E3" s="226">
        <x:v>2020</x:v>
      </x:c>
      <x:c r="F3" s="226">
        <x:v>2020</x:v>
      </x:c>
      <x:c r="G3" s="263">
        <x:v>2020</x:v>
      </x:c>
      <x:c r="H3" s="226">
        <x:v>2020</x:v>
      </x:c>
      <x:c r="I3" s="226">
        <x:v>2020</x:v>
      </x:c>
      <x:c r="J3" s="226">
        <x:v>2020</x:v>
      </x:c>
      <x:c r="K3" s="226">
        <x:v>2020</x:v>
      </x:c>
      <x:c r="L3" s="226">
        <x:v>2020</x:v>
      </x:c>
      <x:c r="M3" s="226">
        <x:v>2020</x:v>
      </x:c>
      <x:c r="N3" s="226">
        <x:v>2020</x:v>
      </x:c>
    </x:row>
    <x:row r="4" spans="1:21" x14ac:dyDescent="0.35">
      <x:c r="A4" s="224"/>
      <x:c r="B4" s="224" t="s">
        <x:v>67</x:v>
      </x:c>
      <x:c r="C4" s="226" t="s">
        <x:v>68</x:v>
      </x:c>
      <x:c r="D4" s="226" t="s">
        <x:v>69</x:v>
      </x:c>
      <x:c r="E4" s="226" t="s">
        <x:v>70</x:v>
      </x:c>
      <x:c r="F4" s="226" t="s">
        <x:v>71</x:v>
      </x:c>
      <x:c r="G4" s="263" t="s">
        <x:v>72</x:v>
      </x:c>
      <x:c r="H4" s="226" t="s">
        <x:v>73</x:v>
      </x:c>
      <x:c r="I4" s="226" t="s">
        <x:v>74</x:v>
      </x:c>
      <x:c r="J4" s="226" t="s">
        <x:v>75</x:v>
      </x:c>
      <x:c r="K4" s="226" t="s">
        <x:v>76</x:v>
      </x:c>
      <x:c r="L4" s="226" t="s">
        <x:v>77</x:v>
      </x:c>
      <x:c r="M4" s="226" t="s">
        <x:v>78</x:v>
      </x:c>
      <x:c r="N4" s="226" t="s">
        <x:v>79</x:v>
      </x:c>
      <x:c r="Q4" s="244" t="s">
        <x:v>18</x:v>
      </x:c>
      <x:c r="R4" s="244" t="s">
        <x:v>108</x:v>
      </x:c>
      <x:c r="S4" s="244"/>
      <x:c r="T4" s="219" t="s">
        <x:v>145</x:v>
      </x:c>
      <x:c r="U4" s="219" t="s">
        <x:v>146</x:v>
      </x:c>
    </x:row>
    <x:row r="5" spans="1:21" x14ac:dyDescent="0.35">
      <x:c r="A5" s="224"/>
      <x:c r="B5" s="224"/>
      <x:c r="C5" s="226"/>
      <x:c r="D5" s="226"/>
      <x:c r="E5" s="226"/>
      <x:c r="F5" s="226"/>
      <x:c r="G5" s="263"/>
      <x:c r="H5" s="226"/>
      <x:c r="I5" s="226"/>
      <x:c r="J5" s="226"/>
      <x:c r="K5" s="226"/>
      <x:c r="L5" s="226"/>
      <x:c r="M5" s="226"/>
      <x:c r="N5" s="226"/>
    </x:row>
    <x:row r="6" spans="1:21" x14ac:dyDescent="0.35">
      <x:c r="A6" s="224" t="s">
        <x:v>114</x:v>
      </x:c>
      <x:c r="B6" s="224"/>
      <x:c r="C6" s="226">
        <x:v>31</x:v>
      </x:c>
      <x:c r="D6" s="226">
        <x:v>28</x:v>
      </x:c>
      <x:c r="E6" s="226">
        <x:v>31</x:v>
      </x:c>
      <x:c r="F6" s="226">
        <x:v>30</x:v>
      </x:c>
      <x:c r="G6" s="263">
        <x:v>31</x:v>
      </x:c>
      <x:c r="H6" s="226">
        <x:v>30</x:v>
      </x:c>
      <x:c r="I6" s="226">
        <x:v>31</x:v>
      </x:c>
      <x:c r="J6" s="226">
        <x:v>31</x:v>
      </x:c>
      <x:c r="K6" s="226">
        <x:v>30</x:v>
      </x:c>
      <x:c r="L6" s="226">
        <x:v>31</x:v>
      </x:c>
      <x:c r="M6" s="226">
        <x:v>30</x:v>
      </x:c>
      <x:c r="N6" s="226">
        <x:v>31</x:v>
      </x:c>
    </x:row>
    <x:row r="7" spans="1:21" x14ac:dyDescent="0.35">
      <x:c r="A7" s="224" t="s">
        <x:v>115</x:v>
      </x:c>
      <x:c r="B7" s="224"/>
      <x:c r="C7" s="227"/>
      <x:c r="D7" s="227"/>
      <x:c r="E7" s="227"/>
      <x:c r="F7" s="227"/>
      <x:c r="G7" s="264"/>
      <x:c r="H7" s="227"/>
      <x:c r="I7" s="227"/>
      <x:c r="J7" s="227"/>
      <x:c r="K7" s="227"/>
      <x:c r="L7" s="227"/>
      <x:c r="M7" s="227"/>
      <x:c r="N7" s="227"/>
    </x:row>
    <x:row r="8" spans="1:21" x14ac:dyDescent="0.35">
      <x:c r="A8" s="224" t="s">
        <x:v>116</x:v>
      </x:c>
      <x:c r="B8" s="224"/>
      <x:c r="C8" s="227"/>
      <x:c r="D8" s="227"/>
      <x:c r="E8" s="227"/>
      <x:c r="F8" s="227"/>
      <x:c r="G8" s="264"/>
      <x:c r="H8" s="227"/>
      <x:c r="I8" s="227"/>
      <x:c r="J8" s="227"/>
      <x:c r="K8" s="227"/>
      <x:c r="L8" s="227"/>
      <x:c r="M8" s="227"/>
      <x:c r="N8" s="227"/>
    </x:row>
    <x:row r="9" spans="1:21" x14ac:dyDescent="0.35">
      <x:c r="A9" s="224"/>
      <x:c r="B9" s="224"/>
      <x:c r="C9" s="227"/>
      <x:c r="D9" s="227"/>
      <x:c r="E9" s="227"/>
      <x:c r="F9" s="227"/>
      <x:c r="G9" s="264"/>
      <x:c r="H9" s="227"/>
      <x:c r="I9" s="227"/>
      <x:c r="J9" s="227"/>
      <x:c r="K9" s="227"/>
      <x:c r="L9" s="227"/>
      <x:c r="M9" s="227"/>
      <x:c r="N9" s="227"/>
    </x:row>
    <x:row r="10" spans="1:21" x14ac:dyDescent="0.35">
      <x:c r="A10" s="225" t="s">
        <x:v>80</x:v>
      </x:c>
      <x:c r="B10" s="224"/>
      <x:c r="C10" s="228"/>
      <x:c r="D10" s="228"/>
      <x:c r="E10" s="228"/>
      <x:c r="F10" s="228"/>
      <x:c r="G10" s="264"/>
      <x:c r="H10" s="229"/>
      <x:c r="I10" s="229"/>
      <x:c r="J10" s="229"/>
      <x:c r="K10" s="229"/>
      <x:c r="L10" s="229"/>
      <x:c r="M10" s="229"/>
      <x:c r="N10" s="229"/>
    </x:row>
    <x:row r="11" spans="1:21" x14ac:dyDescent="0.35">
      <x:c r="A11" s="230" t="s">
        <x:v>82</x:v>
      </x:c>
      <x:c r="B11" s="224"/>
      <x:c r="C11" s="231"/>
      <x:c r="D11" s="231"/>
      <x:c r="E11" s="231"/>
      <x:c r="F11" s="231"/>
      <x:c r="G11" s="265"/>
      <x:c r="H11" s="231"/>
      <x:c r="I11" s="231"/>
      <x:c r="J11" s="231"/>
      <x:c r="K11" s="231"/>
      <x:c r="L11" s="231"/>
      <x:c r="M11" s="231"/>
      <x:c r="N11" s="231"/>
    </x:row>
    <x:row r="12" spans="1:21" x14ac:dyDescent="0.35">
      <x:c r="A12" s="232" t="s">
        <x:v>117</x:v>
      </x:c>
      <x:c r="B12" s="224">
        <x:v>45613</x:v>
      </x:c>
      <x:c r="C12" s="233">
        <x:v>43441544</x:v>
      </x:c>
      <x:c r="D12" s="233">
        <x:v>40544723</x:v>
      </x:c>
      <x:c r="E12" s="233">
        <x:v>43441544</x:v>
      </x:c>
      <x:c r="F12" s="233">
        <x:v>41993134</x:v>
      </x:c>
      <x:c r="G12" s="262">
        <x:f>44900723.64-G13</x:f>
        <x:v>43441545</x:v>
      </x:c>
      <x:c r="H12" s="277">
        <x:v>48079210</x:v>
      </x:c>
      <x:c r="I12" s="277">
        <x:v>49681850</x:v>
      </x:c>
      <x:c r="J12" s="277">
        <x:v>49681850</x:v>
      </x:c>
      <x:c r="K12" s="255">
        <x:v>48168609</x:v>
      </x:c>
      <x:c r="L12" s="255">
        <x:v>49774229</x:v>
      </x:c>
      <x:c r="M12" s="255">
        <x:v>48168609</x:v>
      </x:c>
      <x:c r="N12" s="255">
        <x:v>49774229</x:v>
      </x:c>
      <x:c r="O12" s="248">
        <x:f>SUM(C12:N12)</x:f>
        <x:v>556191076</x:v>
      </x:c>
      <x:c r="Q12" s="245">
        <x:v>1</x:v>
      </x:c>
      <x:c r="R12" s="246" t="e">
        <x:f>-(#REF!+#REF!+#REF!+#REF!)</x:f>
        <x:v>#REF!</x:v>
      </x:c>
    </x:row>
    <x:row r="13" spans="1:21" x14ac:dyDescent="0.35">
      <x:c r="A13" s="232" t="s">
        <x:v>118</x:v>
      </x:c>
      <x:c r="B13" s="224">
        <x:v>45613</x:v>
      </x:c>
      <x:c r="C13" s="231">
        <x:v>1459179</x:v>
      </x:c>
      <x:c r="D13" s="231">
        <x:v>1459179</x:v>
      </x:c>
      <x:c r="E13" s="231">
        <x:v>1459179</x:v>
      </x:c>
      <x:c r="F13" s="231">
        <x:v>1459179</x:v>
      </x:c>
      <x:c r="G13" s="262">
        <x:v>1459179</x:v>
      </x:c>
      <x:c r="H13" s="255"/>
      <x:c r="I13" s="255"/>
      <x:c r="J13" s="255"/>
      <x:c r="K13" s="255"/>
      <x:c r="L13" s="255"/>
      <x:c r="M13" s="255"/>
      <x:c r="N13" s="255"/>
      <x:c r="O13" s="220">
        <x:f>SUM(C13:N13)</x:f>
        <x:v>7295895</x:v>
      </x:c>
      <x:c r="Q13" s="245">
        <x:v>1</x:v>
      </x:c>
    </x:row>
    <x:row r="14" spans="1:21" x14ac:dyDescent="0.35">
      <x:c r="A14" s="232" t="s">
        <x:v>119</x:v>
      </x:c>
      <x:c r="B14" s="224">
        <x:v>45644</x:v>
      </x:c>
      <x:c r="C14" s="231">
        <x:v>238282</x:v>
      </x:c>
      <x:c r="D14" s="231">
        <x:v>238282</x:v>
      </x:c>
      <x:c r="E14" s="231">
        <x:v>238282</x:v>
      </x:c>
      <x:c r="F14" s="231">
        <x:v>254087.5</x:v>
      </x:c>
      <x:c r="G14" s="262">
        <x:v>239719</x:v>
      </x:c>
      <x:c r="H14" s="277">
        <x:v>1550225</x:v>
      </x:c>
      <x:c r="I14" s="277">
        <x:v>1368729</x:v>
      </x:c>
      <x:c r="J14" s="277">
        <x:v>1368729</x:v>
      </x:c>
      <x:c r="K14" s="255">
        <x:v>1052057</x:v>
      </x:c>
      <x:c r="L14" s="255">
        <x:v>1052057</x:v>
      </x:c>
      <x:c r="M14" s="255">
        <x:v>1052057</x:v>
      </x:c>
      <x:c r="N14" s="255">
        <x:v>1052057</x:v>
      </x:c>
      <x:c r="O14" s="248">
        <x:f>SUM(C14:N14)</x:f>
        <x:v>9704564</x:v>
      </x:c>
      <x:c r="Q14" s="245">
        <x:v>2</x:v>
      </x:c>
      <x:c r="R14" s="246" t="e">
        <x:f>-#REF!</x:f>
        <x:v>#REF!</x:v>
      </x:c>
    </x:row>
    <x:row r="15" spans="1:21" x14ac:dyDescent="0.35">
      <x:c r="A15" s="224"/>
      <x:c r="B15" s="224"/>
      <x:c r="C15" s="234" t="s">
        <x:v>120</x:v>
      </x:c>
      <x:c r="D15" s="234" t="s">
        <x:v>120</x:v>
      </x:c>
      <x:c r="E15" s="234" t="s">
        <x:v>120</x:v>
      </x:c>
      <x:c r="F15" s="234" t="s">
        <x:v>120</x:v>
      </x:c>
      <x:c r="G15" s="266" t="s">
        <x:v>120</x:v>
      </x:c>
      <x:c r="H15" s="256" t="s">
        <x:v>120</x:v>
      </x:c>
      <x:c r="I15" s="256" t="s">
        <x:v>120</x:v>
      </x:c>
      <x:c r="J15" s="256" t="s">
        <x:v>120</x:v>
      </x:c>
      <x:c r="K15" s="256" t="s">
        <x:v>120</x:v>
      </x:c>
      <x:c r="L15" s="256" t="s">
        <x:v>120</x:v>
      </x:c>
      <x:c r="M15" s="256" t="s">
        <x:v>120</x:v>
      </x:c>
      <x:c r="N15" s="256" t="s">
        <x:v>120</x:v>
      </x:c>
      <x:c r="Q15" s="245"/>
    </x:row>
    <x:row r="16" spans="1:21" x14ac:dyDescent="0.35">
      <x:c r="A16" s="224" t="s">
        <x:v>121</x:v>
      </x:c>
      <x:c r="B16" s="224"/>
      <x:c r="C16" s="254">
        <x:v>45139006</x:v>
      </x:c>
      <x:c r="D16" s="254">
        <x:v>42242185</x:v>
      </x:c>
      <x:c r="E16" s="254">
        <x:v>45139005</x:v>
      </x:c>
      <x:c r="F16" s="254">
        <x:v>43706400</x:v>
      </x:c>
      <x:c r="G16" s="267">
        <x:f>SUM(G12:G14)</x:f>
        <x:v>45140443</x:v>
      </x:c>
      <x:c r="H16" s="278">
        <x:f>SUM(H12:H14)</x:f>
        <x:v>49629435</x:v>
      </x:c>
      <x:c r="I16" s="278">
        <x:f>SUM(I12:I14)</x:f>
        <x:v>51050579</x:v>
      </x:c>
      <x:c r="J16" s="278">
        <x:f>SUM(J12:J14)</x:f>
        <x:v>51050579</x:v>
      </x:c>
      <x:c r="K16" s="257">
        <x:v>49220665</x:v>
      </x:c>
      <x:c r="L16" s="257">
        <x:v>50826286</x:v>
      </x:c>
      <x:c r="M16" s="257">
        <x:v>49220665</x:v>
      </x:c>
      <x:c r="N16" s="257">
        <x:v>50826286</x:v>
      </x:c>
      <x:c r="Q16" s="245"/>
    </x:row>
    <x:row r="17" spans="1:17" x14ac:dyDescent="0.35">
      <x:c r="A17" s="224"/>
      <x:c r="B17" s="224"/>
      <x:c r="C17" s="231"/>
      <x:c r="D17" s="231"/>
      <x:c r="E17" s="231"/>
      <x:c r="F17" s="231"/>
      <x:c r="G17" s="268"/>
      <x:c r="H17" s="218"/>
      <x:c r="I17" s="218"/>
      <x:c r="J17" s="218"/>
      <x:c r="K17" s="218"/>
      <x:c r="L17" s="218"/>
      <x:c r="M17" s="218"/>
      <x:c r="N17" s="218"/>
      <x:c r="Q17" s="245"/>
    </x:row>
    <x:row r="18" spans="1:17" x14ac:dyDescent="0.35">
      <x:c r="A18" s="235" t="s">
        <x:v>122</x:v>
      </x:c>
      <x:c r="B18" s="224"/>
      <x:c r="C18" s="231"/>
      <x:c r="D18" s="231"/>
      <x:c r="E18" s="231"/>
      <x:c r="F18" s="231"/>
      <x:c r="G18" s="268"/>
      <x:c r="H18" s="218"/>
      <x:c r="I18" s="218"/>
      <x:c r="J18" s="218"/>
      <x:c r="K18" s="218"/>
      <x:c r="L18" s="218"/>
      <x:c r="M18" s="218"/>
      <x:c r="N18" s="218"/>
      <x:c r="Q18" s="245"/>
    </x:row>
    <x:row r="19" spans="1:17" x14ac:dyDescent="0.35">
      <x:c r="A19" s="232" t="s">
        <x:v>123</x:v>
      </x:c>
      <x:c r="B19" s="224"/>
      <x:c r="C19" s="233">
        <x:v>-244282</x:v>
      </x:c>
      <x:c r="D19" s="233">
        <x:v>-244282</x:v>
      </x:c>
      <x:c r="E19" s="233">
        <x:v>-244282</x:v>
      </x:c>
      <x:c r="F19" s="233">
        <x:v>-244282</x:v>
      </x:c>
      <x:c r="G19" s="262">
        <x:v>-244282</x:v>
      </x:c>
      <x:c r="H19" s="255">
        <x:f>H22-H20</x:f>
        <x:v>-423071</x:v>
      </x:c>
      <x:c r="I19" s="255">
        <x:f>I22-I20</x:f>
        <x:v>-241575</x:v>
      </x:c>
      <x:c r="J19" s="255">
        <x:f>J22-J20</x:f>
        <x:v>-241575</x:v>
      </x:c>
      <x:c r="K19" s="255">
        <x:v>-228773</x:v>
      </x:c>
      <x:c r="L19" s="255">
        <x:v>-228773</x:v>
      </x:c>
      <x:c r="M19" s="255">
        <x:v>-228773</x:v>
      </x:c>
      <x:c r="N19" s="255">
        <x:v>-228773</x:v>
      </x:c>
      <x:c r="Q19" s="245"/>
    </x:row>
    <x:row r="20" spans="1:17" x14ac:dyDescent="0.35">
      <x:c r="A20" s="232" t="s">
        <x:v>124</x:v>
      </x:c>
      <x:c r="B20" s="224"/>
      <x:c r="C20" s="231">
        <x:v>-20348</x:v>
      </x:c>
      <x:c r="D20" s="231">
        <x:v>-20348</x:v>
      </x:c>
      <x:c r="E20" s="231">
        <x:v>-20348</x:v>
      </x:c>
      <x:c r="F20" s="231">
        <x:v>-20348</x:v>
      </x:c>
      <x:c r="G20" s="262">
        <x:v>-20348</x:v>
      </x:c>
      <x:c r="H20" s="255">
        <x:v>-10946</x:v>
      </x:c>
      <x:c r="I20" s="255">
        <x:v>-10946</x:v>
      </x:c>
      <x:c r="J20" s="255">
        <x:v>-10946</x:v>
      </x:c>
      <x:c r="K20" s="255">
        <x:v>-10946</x:v>
      </x:c>
      <x:c r="L20" s="255">
        <x:v>-10946</x:v>
      </x:c>
      <x:c r="M20" s="255">
        <x:v>-10946</x:v>
      </x:c>
      <x:c r="N20" s="255">
        <x:v>-10946</x:v>
      </x:c>
      <x:c r="Q20" s="245"/>
    </x:row>
    <x:row r="21" spans="1:17" x14ac:dyDescent="0.35">
      <x:c r="A21" s="224"/>
      <x:c r="B21" s="224"/>
      <x:c r="C21" s="234" t="s">
        <x:v>120</x:v>
      </x:c>
      <x:c r="D21" s="234" t="s">
        <x:v>120</x:v>
      </x:c>
      <x:c r="E21" s="234" t="s">
        <x:v>120</x:v>
      </x:c>
      <x:c r="F21" s="234" t="s">
        <x:v>120</x:v>
      </x:c>
      <x:c r="G21" s="266" t="s">
        <x:v>120</x:v>
      </x:c>
      <x:c r="H21" s="256" t="s">
        <x:v>120</x:v>
      </x:c>
      <x:c r="I21" s="256" t="s">
        <x:v>120</x:v>
      </x:c>
      <x:c r="J21" s="256" t="s">
        <x:v>120</x:v>
      </x:c>
      <x:c r="K21" s="256" t="s">
        <x:v>120</x:v>
      </x:c>
      <x:c r="L21" s="256" t="s">
        <x:v>120</x:v>
      </x:c>
      <x:c r="M21" s="256" t="s">
        <x:v>120</x:v>
      </x:c>
      <x:c r="N21" s="256" t="s">
        <x:v>120</x:v>
      </x:c>
      <x:c r="Q21" s="245"/>
    </x:row>
    <x:row r="22" spans="1:17" x14ac:dyDescent="0.35">
      <x:c r="A22" s="224" t="s">
        <x:v>122</x:v>
      </x:c>
      <x:c r="B22" s="224">
        <x:v>45644</x:v>
      </x:c>
      <x:c r="C22" s="233">
        <x:v>-264630</x:v>
      </x:c>
      <x:c r="D22" s="233">
        <x:v>-264630</x:v>
      </x:c>
      <x:c r="E22" s="233">
        <x:v>-264630</x:v>
      </x:c>
      <x:c r="F22" s="233">
        <x:v>-264630.39</x:v>
      </x:c>
      <x:c r="G22" s="262">
        <x:f>SUM(G19:G20)</x:f>
        <x:v>-264630</x:v>
      </x:c>
      <x:c r="H22" s="277">
        <x:v>-434017</x:v>
      </x:c>
      <x:c r="I22" s="277">
        <x:v>-252520.89</x:v>
      </x:c>
      <x:c r="J22" s="277">
        <x:v>-252520.89</x:v>
      </x:c>
      <x:c r="K22" s="255">
        <x:v>-239719</x:v>
      </x:c>
      <x:c r="L22" s="255">
        <x:v>-239719</x:v>
      </x:c>
      <x:c r="M22" s="255">
        <x:v>-239719</x:v>
      </x:c>
      <x:c r="N22" s="255">
        <x:v>-239719</x:v>
      </x:c>
      <x:c r="O22" s="248">
        <x:f>SUM(C22:N22)</x:f>
        <x:v>-3221085</x:v>
      </x:c>
      <x:c r="Q22" s="245">
        <x:v>2</x:v>
      </x:c>
    </x:row>
    <x:row r="23" spans="1:17" x14ac:dyDescent="0.35">
      <x:c r="A23" s="224"/>
      <x:c r="B23" s="224"/>
      <x:c r="C23" s="231"/>
      <x:c r="D23" s="231"/>
      <x:c r="E23" s="231"/>
      <x:c r="F23" s="231"/>
      <x:c r="G23" s="268"/>
      <x:c r="H23" s="218"/>
      <x:c r="I23" s="218"/>
      <x:c r="J23" s="218"/>
      <x:c r="K23" s="218"/>
      <x:c r="L23" s="218"/>
      <x:c r="M23" s="218"/>
      <x:c r="N23" s="218"/>
      <x:c r="Q23" s="245"/>
    </x:row>
    <x:row r="24" spans="1:17" x14ac:dyDescent="0.35">
      <x:c r="A24" s="235" t="s">
        <x:v>125</x:v>
      </x:c>
      <x:c r="B24" s="224"/>
      <x:c r="C24" s="231"/>
      <x:c r="D24" s="231"/>
      <x:c r="E24" s="231"/>
      <x:c r="F24" s="231"/>
      <x:c r="G24" s="268"/>
      <x:c r="H24" s="218"/>
      <x:c r="I24" s="218"/>
      <x:c r="J24" s="218"/>
      <x:c r="K24" s="218"/>
      <x:c r="L24" s="218"/>
      <x:c r="M24" s="218"/>
      <x:c r="N24" s="218"/>
    </x:row>
    <x:row r="25" spans="1:17" x14ac:dyDescent="0.35">
      <x:c r="A25" s="232" t="s">
        <x:v>126</x:v>
      </x:c>
      <x:c r="B25" s="224">
        <x:v>45644</x:v>
      </x:c>
      <x:c r="C25" s="233">
        <x:v>0</x:v>
      </x:c>
      <x:c r="D25" s="233">
        <x:v>0</x:v>
      </x:c>
      <x:c r="E25" s="233">
        <x:v>0</x:v>
      </x:c>
      <x:c r="F25" s="233">
        <x:v>0</x:v>
      </x:c>
      <x:c r="G25" s="269">
        <x:v>0</x:v>
      </x:c>
      <x:c r="H25" s="258">
        <x:v>0</x:v>
      </x:c>
      <x:c r="I25" s="258">
        <x:v>0</x:v>
      </x:c>
      <x:c r="J25" s="258">
        <x:v>0</x:v>
      </x:c>
      <x:c r="K25" s="258">
        <x:v>0</x:v>
      </x:c>
      <x:c r="L25" s="258">
        <x:v>0</x:v>
      </x:c>
      <x:c r="M25" s="258">
        <x:v>0</x:v>
      </x:c>
      <x:c r="N25" s="258">
        <x:v>0</x:v>
      </x:c>
    </x:row>
    <x:row r="26" spans="1:17" x14ac:dyDescent="0.35">
      <x:c r="A26" s="232" t="s">
        <x:v>127</x:v>
      </x:c>
      <x:c r="B26" s="224">
        <x:v>45644</x:v>
      </x:c>
      <x:c r="C26" s="233">
        <x:v>0</x:v>
      </x:c>
      <x:c r="D26" s="233">
        <x:v>0</x:v>
      </x:c>
      <x:c r="E26" s="233">
        <x:v>0</x:v>
      </x:c>
      <x:c r="F26" s="233">
        <x:v>0</x:v>
      </x:c>
      <x:c r="G26" s="269">
        <x:v>0</x:v>
      </x:c>
      <x:c r="H26" s="258">
        <x:v>0</x:v>
      </x:c>
      <x:c r="I26" s="258">
        <x:v>0</x:v>
      </x:c>
      <x:c r="J26" s="258">
        <x:v>0</x:v>
      </x:c>
      <x:c r="K26" s="258">
        <x:v>0</x:v>
      </x:c>
      <x:c r="L26" s="258">
        <x:v>0</x:v>
      </x:c>
      <x:c r="M26" s="258">
        <x:v>0</x:v>
      </x:c>
      <x:c r="N26" s="258">
        <x:v>0</x:v>
      </x:c>
    </x:row>
    <x:row r="27" spans="1:17" x14ac:dyDescent="0.35">
      <x:c r="A27" s="224"/>
      <x:c r="B27" s="224"/>
      <x:c r="C27" s="234" t="s">
        <x:v>120</x:v>
      </x:c>
      <x:c r="D27" s="234" t="s">
        <x:v>120</x:v>
      </x:c>
      <x:c r="E27" s="234" t="s">
        <x:v>120</x:v>
      </x:c>
      <x:c r="F27" s="234" t="s">
        <x:v>120</x:v>
      </x:c>
      <x:c r="G27" s="266" t="s">
        <x:v>120</x:v>
      </x:c>
      <x:c r="H27" s="256" t="s">
        <x:v>120</x:v>
      </x:c>
      <x:c r="I27" s="256" t="s">
        <x:v>120</x:v>
      </x:c>
      <x:c r="J27" s="256" t="s">
        <x:v>120</x:v>
      </x:c>
      <x:c r="K27" s="256" t="s">
        <x:v>120</x:v>
      </x:c>
      <x:c r="L27" s="256" t="s">
        <x:v>120</x:v>
      </x:c>
      <x:c r="M27" s="256" t="s">
        <x:v>120</x:v>
      </x:c>
      <x:c r="N27" s="256" t="s">
        <x:v>120</x:v>
      </x:c>
    </x:row>
    <x:row r="28" spans="1:17" x14ac:dyDescent="0.35">
      <x:c r="A28" s="224" t="s">
        <x:v>125</x:v>
      </x:c>
      <x:c r="B28" s="224"/>
      <x:c r="C28" s="233">
        <x:v>0</x:v>
      </x:c>
      <x:c r="D28" s="233">
        <x:v>0</x:v>
      </x:c>
      <x:c r="E28" s="233">
        <x:v>0</x:v>
      </x:c>
      <x:c r="F28" s="233">
        <x:v>0</x:v>
      </x:c>
      <x:c r="G28" s="267">
        <x:v>0</x:v>
      </x:c>
      <x:c r="H28" s="257">
        <x:v>0</x:v>
      </x:c>
      <x:c r="I28" s="257">
        <x:v>0</x:v>
      </x:c>
      <x:c r="J28" s="257">
        <x:v>0</x:v>
      </x:c>
      <x:c r="K28" s="257">
        <x:v>0</x:v>
      </x:c>
      <x:c r="L28" s="257">
        <x:v>0</x:v>
      </x:c>
      <x:c r="M28" s="257">
        <x:v>0</x:v>
      </x:c>
      <x:c r="N28" s="257">
        <x:v>0</x:v>
      </x:c>
    </x:row>
    <x:row r="29" spans="1:17" x14ac:dyDescent="0.35">
      <x:c r="A29" s="224"/>
      <x:c r="B29" s="224"/>
      <x:c r="C29" s="233"/>
      <x:c r="D29" s="233"/>
      <x:c r="E29" s="233"/>
      <x:c r="F29" s="233"/>
      <x:c r="G29" s="267"/>
      <x:c r="H29" s="257"/>
      <x:c r="I29" s="257"/>
      <x:c r="J29" s="257"/>
      <x:c r="K29" s="257"/>
      <x:c r="L29" s="257"/>
      <x:c r="M29" s="257"/>
      <x:c r="N29" s="257"/>
    </x:row>
    <x:row r="30" spans="1:17" x14ac:dyDescent="0.35">
      <x:c r="A30" s="236" t="s">
        <x:v>107</x:v>
      </x:c>
      <x:c r="B30" s="236"/>
      <x:c r="C30" s="237">
        <x:v>44874375</x:v>
      </x:c>
      <x:c r="D30" s="237">
        <x:v>41977554</x:v>
      </x:c>
      <x:c r="E30" s="237">
        <x:v>44874375</x:v>
      </x:c>
      <x:c r="F30" s="237">
        <x:v>43441770</x:v>
      </x:c>
      <x:c r="G30" s="270">
        <x:f>G16+G22</x:f>
        <x:v>44875813</x:v>
      </x:c>
      <x:c r="H30" s="279">
        <x:f>H16+H22</x:f>
        <x:v>49195418</x:v>
      </x:c>
      <x:c r="I30" s="279">
        <x:f>I16+I22</x:f>
        <x:v>50798058</x:v>
      </x:c>
      <x:c r="J30" s="279">
        <x:f>J16+J22</x:f>
        <x:v>50798058</x:v>
      </x:c>
      <x:c r="K30" s="259">
        <x:v>48980946</x:v>
      </x:c>
      <x:c r="L30" s="259">
        <x:v>50586567</x:v>
      </x:c>
      <x:c r="M30" s="259">
        <x:v>48980946</x:v>
      </x:c>
      <x:c r="N30" s="259">
        <x:v>50586567</x:v>
      </x:c>
    </x:row>
    <x:row r="31" spans="1:17" x14ac:dyDescent="0.35">
      <x:c r="A31" s="224"/>
      <x:c r="B31" s="224"/>
      <x:c r="C31" s="231"/>
      <x:c r="D31" s="231"/>
      <x:c r="E31" s="231"/>
      <x:c r="F31" s="231"/>
      <x:c r="G31" s="268"/>
      <x:c r="H31" s="218"/>
      <x:c r="I31" s="218"/>
      <x:c r="J31" s="218"/>
      <x:c r="K31" s="218"/>
      <x:c r="L31" s="218"/>
      <x:c r="M31" s="218"/>
      <x:c r="N31" s="218"/>
    </x:row>
    <x:row r="32" spans="1:17" x14ac:dyDescent="0.35">
      <x:c r="A32" s="230" t="s">
        <x:v>83</x:v>
      </x:c>
      <x:c r="B32" s="224"/>
      <x:c r="C32" s="231"/>
      <x:c r="D32" s="231"/>
      <x:c r="E32" s="231"/>
      <x:c r="F32" s="231"/>
      <x:c r="G32" s="268"/>
      <x:c r="H32" s="218"/>
      <x:c r="I32" s="218"/>
      <x:c r="J32" s="218"/>
      <x:c r="K32" s="218"/>
      <x:c r="L32" s="218"/>
      <x:c r="M32" s="218"/>
      <x:c r="N32" s="218"/>
    </x:row>
    <x:row r="33" spans="1:21" x14ac:dyDescent="0.35">
      <x:c r="A33" s="232" t="s">
        <x:v>128</x:v>
      </x:c>
      <x:c r="B33" s="224">
        <x:v>45422</x:v>
      </x:c>
      <x:c r="C33" s="231">
        <x:v>970</x:v>
      </x:c>
      <x:c r="D33" s="231">
        <x:v>970</x:v>
      </x:c>
      <x:c r="E33" s="231">
        <x:v>970</x:v>
      </x:c>
      <x:c r="F33" s="231">
        <x:v>970</x:v>
      </x:c>
      <x:c r="G33" s="262">
        <x:v>970</x:v>
      </x:c>
      <x:c r="H33" s="277">
        <x:v>970</x:v>
      </x:c>
      <x:c r="I33" s="277">
        <x:v>970</x:v>
      </x:c>
      <x:c r="J33" s="277">
        <x:v>970</x:v>
      </x:c>
      <x:c r="K33" s="255">
        <x:v>970</x:v>
      </x:c>
      <x:c r="L33" s="255">
        <x:v>970</x:v>
      </x:c>
      <x:c r="M33" s="255">
        <x:v>970</x:v>
      </x:c>
      <x:c r="N33" s="255">
        <x:v>970</x:v>
      </x:c>
      <x:c r="O33" s="220">
        <x:f t="shared" ref="O33:O37" si="0">SUM(C33:N33)</x:f>
        <x:v>11640</x:v>
      </x:c>
      <x:c r="T33" s="220">
        <x:f>O33</x:f>
        <x:v>11640</x:v>
      </x:c>
    </x:row>
    <x:row r="34" spans="1:21" x14ac:dyDescent="0.35">
      <x:c r="A34" s="232" t="s">
        <x:v>129</x:v>
      </x:c>
      <x:c r="B34" s="224">
        <x:v>45422</x:v>
      </x:c>
      <x:c r="C34" s="231">
        <x:v>1092</x:v>
      </x:c>
      <x:c r="D34" s="231">
        <x:v>1092</x:v>
      </x:c>
      <x:c r="E34" s="231">
        <x:v>1092</x:v>
      </x:c>
      <x:c r="F34" s="231">
        <x:v>1092</x:v>
      </x:c>
      <x:c r="G34" s="262">
        <x:v>1092</x:v>
      </x:c>
      <x:c r="H34" s="277">
        <x:v>1092</x:v>
      </x:c>
      <x:c r="I34" s="277">
        <x:v>1092</x:v>
      </x:c>
      <x:c r="J34" s="277">
        <x:v>1092</x:v>
      </x:c>
      <x:c r="K34" s="255">
        <x:v>1092</x:v>
      </x:c>
      <x:c r="L34" s="255">
        <x:v>1092</x:v>
      </x:c>
      <x:c r="M34" s="255">
        <x:v>1092</x:v>
      </x:c>
      <x:c r="N34" s="255">
        <x:v>1092</x:v>
      </x:c>
      <x:c r="O34" s="220">
        <x:f t="shared" si="0"/>
        <x:v>13104</x:v>
      </x:c>
      <x:c r="T34" s="220">
        <x:f t="shared" ref="T34:T37" si="1">O34</x:f>
        <x:v>13104</x:v>
      </x:c>
    </x:row>
    <x:row r="35" spans="1:21" x14ac:dyDescent="0.35">
      <x:c r="A35" s="232" t="s">
        <x:v>130</x:v>
      </x:c>
      <x:c r="B35" s="224">
        <x:v>45422</x:v>
      </x:c>
      <x:c r="C35" s="231">
        <x:v>1871</x:v>
      </x:c>
      <x:c r="D35" s="231">
        <x:v>1871</x:v>
      </x:c>
      <x:c r="E35" s="231">
        <x:v>1871</x:v>
      </x:c>
      <x:c r="F35" s="231">
        <x:v>1871</x:v>
      </x:c>
      <x:c r="G35" s="262">
        <x:v>1871</x:v>
      </x:c>
      <x:c r="H35" s="277">
        <x:v>1871</x:v>
      </x:c>
      <x:c r="I35" s="277">
        <x:v>1871</x:v>
      </x:c>
      <x:c r="J35" s="277">
        <x:v>1871</x:v>
      </x:c>
      <x:c r="K35" s="255">
        <x:v>1871</x:v>
      </x:c>
      <x:c r="L35" s="255">
        <x:v>1871</x:v>
      </x:c>
      <x:c r="M35" s="255">
        <x:v>1871</x:v>
      </x:c>
      <x:c r="N35" s="255">
        <x:v>1871</x:v>
      </x:c>
      <x:c r="O35" s="220">
        <x:f t="shared" si="0"/>
        <x:v>22452</x:v>
      </x:c>
      <x:c r="T35" s="220">
        <x:f t="shared" si="1"/>
        <x:v>22452</x:v>
      </x:c>
    </x:row>
    <x:row r="36" spans="1:21" x14ac:dyDescent="0.35">
      <x:c r="A36" s="232" t="s">
        <x:v>131</x:v>
      </x:c>
      <x:c r="B36" s="224">
        <x:v>45422</x:v>
      </x:c>
      <x:c r="C36" s="231">
        <x:v>2421</x:v>
      </x:c>
      <x:c r="D36" s="231">
        <x:v>2421</x:v>
      </x:c>
      <x:c r="E36" s="231">
        <x:v>2421</x:v>
      </x:c>
      <x:c r="F36" s="231">
        <x:v>2421</x:v>
      </x:c>
      <x:c r="G36" s="262">
        <x:v>2421</x:v>
      </x:c>
      <x:c r="H36" s="277">
        <x:v>2421</x:v>
      </x:c>
      <x:c r="I36" s="277">
        <x:v>2421</x:v>
      </x:c>
      <x:c r="J36" s="277">
        <x:v>2421</x:v>
      </x:c>
      <x:c r="K36" s="255">
        <x:v>2421</x:v>
      </x:c>
      <x:c r="L36" s="255">
        <x:v>2421</x:v>
      </x:c>
      <x:c r="M36" s="255">
        <x:v>2421</x:v>
      </x:c>
      <x:c r="N36" s="255">
        <x:v>2421</x:v>
      </x:c>
      <x:c r="O36" s="220">
        <x:f t="shared" si="0"/>
        <x:v>29052</x:v>
      </x:c>
      <x:c r="T36" s="220">
        <x:f t="shared" si="1"/>
        <x:v>29052</x:v>
      </x:c>
    </x:row>
    <x:row r="37" spans="1:21" x14ac:dyDescent="0.35">
      <x:c r="A37" s="232" t="s">
        <x:v>132</x:v>
      </x:c>
      <x:c r="B37" s="224">
        <x:v>45422</x:v>
      </x:c>
      <x:c r="C37" s="233">
        <x:v>6500</x:v>
      </x:c>
      <x:c r="D37" s="233">
        <x:v>6500</x:v>
      </x:c>
      <x:c r="E37" s="233">
        <x:v>6500</x:v>
      </x:c>
      <x:c r="F37" s="233">
        <x:v>6500</x:v>
      </x:c>
      <x:c r="G37" s="262">
        <x:v>6500</x:v>
      </x:c>
      <x:c r="H37" s="277">
        <x:v>6500</x:v>
      </x:c>
      <x:c r="I37" s="277">
        <x:v>6500</x:v>
      </x:c>
      <x:c r="J37" s="277">
        <x:v>6500</x:v>
      </x:c>
      <x:c r="K37" s="255">
        <x:v>6500</x:v>
      </x:c>
      <x:c r="L37" s="255">
        <x:v>6500</x:v>
      </x:c>
      <x:c r="M37" s="255">
        <x:v>6500</x:v>
      </x:c>
      <x:c r="N37" s="255">
        <x:v>6500</x:v>
      </x:c>
      <x:c r="O37" s="220">
        <x:f t="shared" si="0"/>
        <x:v>78000</x:v>
      </x:c>
      <x:c r="T37" s="220">
        <x:f t="shared" si="1"/>
        <x:v>78000</x:v>
      </x:c>
    </x:row>
    <x:row r="38" spans="1:21" x14ac:dyDescent="0.35">
      <x:c r="A38" s="232" t="s">
        <x:v>133</x:v>
      </x:c>
      <x:c r="B38" s="224">
        <x:v>45613</x:v>
      </x:c>
      <x:c r="C38" s="231">
        <x:v>26595</x:v>
      </x:c>
      <x:c r="D38" s="231">
        <x:v>26595</x:v>
      </x:c>
      <x:c r="E38" s="231">
        <x:v>26595</x:v>
      </x:c>
      <x:c r="F38" s="231">
        <x:v>26595</x:v>
      </x:c>
      <x:c r="G38" s="262">
        <x:v>26595</x:v>
      </x:c>
      <x:c r="H38" s="277">
        <x:v>26595</x:v>
      </x:c>
      <x:c r="I38" s="277">
        <x:v>26595</x:v>
      </x:c>
      <x:c r="J38" s="277">
        <x:v>26595</x:v>
      </x:c>
      <x:c r="K38" s="255">
        <x:v>26595</x:v>
      </x:c>
      <x:c r="L38" s="255">
        <x:v>26595</x:v>
      </x:c>
      <x:c r="M38" s="255">
        <x:v>26595</x:v>
      </x:c>
      <x:c r="N38" s="255">
        <x:v>26595</x:v>
      </x:c>
      <x:c r="O38" s="248">
        <x:f>SUM(C38:N38)</x:f>
        <x:v>319140</x:v>
      </x:c>
      <x:c r="Q38" s="245">
        <x:v>3</x:v>
      </x:c>
      <x:c r="R38" s="246" t="e">
        <x:f>-(#REF!+#REF!)</x:f>
        <x:v>#REF!</x:v>
      </x:c>
      <x:c r="U38" s="220">
        <x:f>O38</x:f>
        <x:v>319140</x:v>
      </x:c>
    </x:row>
    <x:row r="39" spans="1:21" x14ac:dyDescent="0.35">
      <x:c r="A39" s="232" t="s">
        <x:v>134</x:v>
      </x:c>
      <x:c r="B39" s="224">
        <x:v>45600</x:v>
      </x:c>
      <x:c r="C39" s="231">
        <x:v>0</x:v>
      </x:c>
      <x:c r="D39" s="231">
        <x:v>0</x:v>
      </x:c>
      <x:c r="E39" s="231">
        <x:v>0</x:v>
      </x:c>
      <x:c r="F39" s="231">
        <x:v>0</x:v>
      </x:c>
      <x:c r="G39" s="262">
        <x:v>0</x:v>
      </x:c>
      <x:c r="H39" s="277">
        <x:v>0</x:v>
      </x:c>
      <x:c r="I39" s="277">
        <x:v>0</x:v>
      </x:c>
      <x:c r="J39" s="277">
        <x:v>0</x:v>
      </x:c>
      <x:c r="K39" s="255">
        <x:v>0</x:v>
      </x:c>
      <x:c r="L39" s="255">
        <x:v>0</x:v>
      </x:c>
      <x:c r="M39" s="255">
        <x:v>0</x:v>
      </x:c>
      <x:c r="N39" s="255">
        <x:v>0</x:v>
      </x:c>
    </x:row>
    <x:row r="40" spans="1:21" x14ac:dyDescent="0.35">
      <x:c r="A40" s="224"/>
      <x:c r="B40" s="224"/>
      <x:c r="C40" s="234" t="s">
        <x:v>120</x:v>
      </x:c>
      <x:c r="D40" s="234" t="s">
        <x:v>120</x:v>
      </x:c>
      <x:c r="E40" s="234" t="s">
        <x:v>120</x:v>
      </x:c>
      <x:c r="F40" s="234" t="s">
        <x:v>120</x:v>
      </x:c>
      <x:c r="G40" s="266" t="s">
        <x:v>120</x:v>
      </x:c>
      <x:c r="H40" s="256" t="s">
        <x:v>120</x:v>
      </x:c>
      <x:c r="I40" s="256" t="s">
        <x:v>120</x:v>
      </x:c>
      <x:c r="J40" s="256" t="s">
        <x:v>120</x:v>
      </x:c>
      <x:c r="K40" s="256" t="s">
        <x:v>120</x:v>
      </x:c>
      <x:c r="L40" s="256" t="s">
        <x:v>120</x:v>
      </x:c>
      <x:c r="M40" s="256" t="s">
        <x:v>120</x:v>
      </x:c>
      <x:c r="N40" s="256" t="s">
        <x:v>120</x:v>
      </x:c>
    </x:row>
    <x:row r="41" spans="1:21" x14ac:dyDescent="0.35">
      <x:c r="A41" s="236" t="s">
        <x:v>107</x:v>
      </x:c>
      <x:c r="B41" s="236"/>
      <x:c r="C41" s="237">
        <x:v>39449</x:v>
      </x:c>
      <x:c r="D41" s="237">
        <x:v>39449</x:v>
      </x:c>
      <x:c r="E41" s="237">
        <x:v>39449</x:v>
      </x:c>
      <x:c r="F41" s="237">
        <x:v>39449</x:v>
      </x:c>
      <x:c r="G41" s="270">
        <x:f>SUM(G33:G39)</x:f>
        <x:v>39449</x:v>
      </x:c>
      <x:c r="H41" s="279">
        <x:f>SUM(H33:H40)</x:f>
        <x:v>39449</x:v>
      </x:c>
      <x:c r="I41" s="279">
        <x:f>SUM(I33:I40)</x:f>
        <x:v>39449</x:v>
      </x:c>
      <x:c r="J41" s="279">
        <x:f>SUM(J33:J40)</x:f>
        <x:v>39449</x:v>
      </x:c>
      <x:c r="K41" s="259">
        <x:v>39449</x:v>
      </x:c>
      <x:c r="L41" s="259">
        <x:v>39449</x:v>
      </x:c>
      <x:c r="M41" s="259">
        <x:v>39449</x:v>
      </x:c>
      <x:c r="N41" s="259">
        <x:v>39449</x:v>
      </x:c>
      <x:c r="T41" s="220">
        <x:f>SUM(T33:T38)</x:f>
        <x:v>154248</x:v>
      </x:c>
      <x:c r="U41" s="220">
        <x:f>SUM(U33:U38)</x:f>
        <x:v>319140</x:v>
      </x:c>
    </x:row>
    <x:row r="42" spans="1:21" x14ac:dyDescent="0.35">
      <x:c r="A42" s="224"/>
      <x:c r="B42" s="224"/>
      <x:c r="C42" s="231"/>
      <x:c r="D42" s="231"/>
      <x:c r="E42" s="231"/>
      <x:c r="F42" s="231"/>
      <x:c r="G42" s="268"/>
      <x:c r="H42" s="218"/>
      <x:c r="I42" s="218"/>
      <x:c r="J42" s="218"/>
      <x:c r="K42" s="218"/>
      <x:c r="L42" s="218"/>
      <x:c r="M42" s="218"/>
      <x:c r="N42" s="218"/>
    </x:row>
    <x:row r="43" spans="1:21" x14ac:dyDescent="0.35">
      <x:c r="A43" s="230" t="s">
        <x:v>84</x:v>
      </x:c>
      <x:c r="B43" s="224"/>
      <x:c r="C43" s="231"/>
      <x:c r="D43" s="231"/>
      <x:c r="E43" s="231"/>
      <x:c r="F43" s="231"/>
      <x:c r="G43" s="268"/>
      <x:c r="H43" s="218"/>
      <x:c r="I43" s="218"/>
      <x:c r="J43" s="218"/>
      <x:c r="K43" s="218"/>
      <x:c r="L43" s="218"/>
      <x:c r="M43" s="218"/>
      <x:c r="N43" s="218"/>
    </x:row>
    <x:row r="44" spans="1:21" x14ac:dyDescent="0.35">
      <x:c r="A44" s="232" t="s">
        <x:v>135</x:v>
      </x:c>
      <x:c r="B44" s="224">
        <x:v>45600</x:v>
      </x:c>
      <x:c r="C44" s="229">
        <x:v>245503</x:v>
      </x:c>
      <x:c r="D44" s="229">
        <x:v>223146</x:v>
      </x:c>
      <x:c r="E44" s="229">
        <x:v>213750</x:v>
      </x:c>
      <x:c r="F44" s="229">
        <x:v>191334.22</x:v>
      </x:c>
      <x:c r="G44" s="262">
        <x:v>190698</x:v>
      </x:c>
      <x:c r="H44" s="277">
        <x:v>216459.22</x:v>
      </x:c>
      <x:c r="I44" s="277">
        <x:v>258458.82</x:v>
      </x:c>
      <x:c r="J44" s="277">
        <x:v>244702.28</x:v>
      </x:c>
      <x:c r="K44" s="255">
        <x:v>220000</x:v>
      </x:c>
      <x:c r="L44" s="255">
        <x:v>220000</x:v>
      </x:c>
      <x:c r="M44" s="255">
        <x:v>220000</x:v>
      </x:c>
      <x:c r="N44" s="255">
        <x:v>220000</x:v>
      </x:c>
      <x:c r="O44" s="248">
        <x:f>SUM(C44:N44)</x:f>
        <x:v>2664052</x:v>
      </x:c>
      <x:c r="Q44" s="245">
        <x:v>4</x:v>
      </x:c>
      <x:c r="R44" s="246" t="e">
        <x:f>-#REF!</x:f>
        <x:v>#REF!</x:v>
      </x:c>
      <x:c r="U44" s="220">
        <x:f>O44</x:f>
        <x:v>2664052</x:v>
      </x:c>
    </x:row>
    <x:row r="45" spans="1:21" x14ac:dyDescent="0.35">
      <x:c r="A45" s="232" t="s">
        <x:v>136</x:v>
      </x:c>
      <x:c r="B45" s="224">
        <x:v>45600</x:v>
      </x:c>
      <x:c r="C45" s="238">
        <x:v>0</x:v>
      </x:c>
      <x:c r="D45" s="238">
        <x:v>0</x:v>
      </x:c>
      <x:c r="E45" s="238">
        <x:v>0</x:v>
      </x:c>
      <x:c r="F45" s="238">
        <x:v>0</x:v>
      </x:c>
      <x:c r="G45" s="262">
        <x:v>0</x:v>
      </x:c>
      <x:c r="H45" s="277">
        <x:v>0</x:v>
      </x:c>
      <x:c r="I45" s="277">
        <x:v>0</x:v>
      </x:c>
      <x:c r="J45" s="277">
        <x:v>0</x:v>
      </x:c>
      <x:c r="K45" s="255">
        <x:v>0</x:v>
      </x:c>
      <x:c r="L45" s="255">
        <x:v>0</x:v>
      </x:c>
      <x:c r="M45" s="255">
        <x:v>0</x:v>
      </x:c>
      <x:c r="N45" s="255">
        <x:v>0</x:v>
      </x:c>
    </x:row>
    <x:row r="46" spans="1:21" x14ac:dyDescent="0.35">
      <x:c r="A46" s="232" t="s">
        <x:v>137</x:v>
      </x:c>
      <x:c r="B46" s="224">
        <x:v>45622</x:v>
      </x:c>
      <x:c r="C46" s="229">
        <x:v>106121</x:v>
      </x:c>
      <x:c r="D46" s="229">
        <x:v>106121</x:v>
      </x:c>
      <x:c r="E46" s="229">
        <x:v>106121</x:v>
      </x:c>
      <x:c r="F46" s="229">
        <x:v>106121</x:v>
      </x:c>
      <x:c r="G46" s="262">
        <x:v>106121</x:v>
      </x:c>
      <x:c r="H46" s="277">
        <x:v>106121</x:v>
      </x:c>
      <x:c r="I46" s="277">
        <x:v>106121</x:v>
      </x:c>
      <x:c r="J46" s="277">
        <x:v>106121</x:v>
      </x:c>
      <x:c r="K46" s="255">
        <x:v>106121</x:v>
      </x:c>
      <x:c r="L46" s="255">
        <x:v>106121</x:v>
      </x:c>
      <x:c r="M46" s="255">
        <x:v>106121</x:v>
      </x:c>
      <x:c r="N46" s="255">
        <x:v>106121</x:v>
      </x:c>
      <x:c r="O46" s="248">
        <x:f>SUM(C46:N46)</x:f>
        <x:v>1273452</x:v>
      </x:c>
      <x:c r="Q46" s="245">
        <x:v>7</x:v>
      </x:c>
      <x:c r="R46" s="246" t="e">
        <x:f>#REF!</x:f>
        <x:v>#REF!</x:v>
      </x:c>
    </x:row>
    <x:row r="47" spans="1:21" x14ac:dyDescent="0.35">
      <x:c r="A47" s="232" t="s">
        <x:v>138</x:v>
      </x:c>
      <x:c r="B47" s="224">
        <x:v>45420</x:v>
      </x:c>
      <x:c r="C47" s="229">
        <x:v>274590.63</x:v>
      </x:c>
      <x:c r="D47" s="229">
        <x:v>274481.26</x:v>
      </x:c>
      <x:c r="E47" s="229">
        <x:v>334148</x:v>
      </x:c>
      <x:c r="F47" s="229">
        <x:v>303222</x:v>
      </x:c>
      <x:c r="G47" s="262">
        <x:v>315500</x:v>
      </x:c>
      <x:c r="H47" s="277">
        <x:v>226916.62</x:v>
      </x:c>
      <x:c r="I47" s="277">
        <x:v>279150</x:v>
      </x:c>
      <x:c r="J47" s="277">
        <x:v>251226</x:v>
      </x:c>
      <x:c r="K47" s="255">
        <x:v>250000</x:v>
      </x:c>
      <x:c r="L47" s="255">
        <x:v>250000</x:v>
      </x:c>
      <x:c r="M47" s="255">
        <x:v>250000</x:v>
      </x:c>
      <x:c r="N47" s="255">
        <x:v>250000</x:v>
      </x:c>
      <x:c r="O47" s="220">
        <x:f>SUM(C47:N47)</x:f>
        <x:v>3259235</x:v>
      </x:c>
      <x:c r="T47" s="220">
        <x:f>O47</x:f>
        <x:v>3259235</x:v>
      </x:c>
    </x:row>
    <x:row r="48" spans="1:21" x14ac:dyDescent="0.35">
      <x:c r="A48" s="232" t="s">
        <x:v>139</x:v>
      </x:c>
      <x:c r="B48" s="224">
        <x:v>45610</x:v>
      </x:c>
      <x:c r="C48" s="239">
        <x:v>0</x:v>
      </x:c>
      <x:c r="D48" s="239">
        <x:v>0</x:v>
      </x:c>
      <x:c r="E48" s="239">
        <x:v>0</x:v>
      </x:c>
      <x:c r="F48" s="239">
        <x:v>0</x:v>
      </x:c>
      <x:c r="G48" s="262">
        <x:v>0</x:v>
      </x:c>
      <x:c r="H48" s="277">
        <x:v>0</x:v>
      </x:c>
      <x:c r="I48" s="277">
        <x:v>0</x:v>
      </x:c>
      <x:c r="J48" s="277">
        <x:v>0</x:v>
      </x:c>
      <x:c r="K48" s="255">
        <x:v>0</x:v>
      </x:c>
      <x:c r="L48" s="255">
        <x:v>0</x:v>
      </x:c>
      <x:c r="M48" s="255">
        <x:v>0</x:v>
      </x:c>
      <x:c r="N48" s="255">
        <x:v>0</x:v>
      </x:c>
      <x:c r="O48" s="248">
        <x:f>SUM(C48:N48)</x:f>
        <x:v>0</x:v>
      </x:c>
      <x:c r="Q48" s="245">
        <x:v>5</x:v>
      </x:c>
      <x:c r="R48" s="246" t="e">
        <x:f>#REF!</x:f>
        <x:v>#REF!</x:v>
      </x:c>
    </x:row>
    <x:row r="49" spans="1:21" x14ac:dyDescent="0.35">
      <x:c r="A49" s="232" t="s">
        <x:v>19</x:v>
      </x:c>
      <x:c r="B49" s="224">
        <x:v>45410</x:v>
      </x:c>
      <x:c r="C49" s="229">
        <x:v>-8922.84</x:v>
      </x:c>
      <x:c r="D49" s="229">
        <x:v>3276.48</x:v>
      </x:c>
      <x:c r="E49" s="229">
        <x:v>15314.52</x:v>
      </x:c>
      <x:c r="F49" s="229">
        <x:v>35664</x:v>
      </x:c>
      <x:c r="G49" s="262">
        <x:v>8680</x:v>
      </x:c>
      <x:c r="H49" s="277">
        <x:v>4550</x:v>
      </x:c>
      <x:c r="I49" s="277">
        <x:v>18000</x:v>
      </x:c>
      <x:c r="J49" s="277">
        <x:v>18000</x:v>
      </x:c>
      <x:c r="K49" s="255">
        <x:v>18000</x:v>
      </x:c>
      <x:c r="L49" s="255">
        <x:v>18000</x:v>
      </x:c>
      <x:c r="M49" s="255">
        <x:v>18000</x:v>
      </x:c>
      <x:c r="N49" s="255">
        <x:v>18000</x:v>
      </x:c>
      <x:c r="O49" s="220">
        <x:f>SUM(C49:N49)</x:f>
        <x:v>166562</x:v>
      </x:c>
      <x:c r="T49" s="220">
        <x:f>O49</x:f>
        <x:v>166562</x:v>
      </x:c>
    </x:row>
    <x:row r="50" spans="1:21" x14ac:dyDescent="0.35">
      <x:c r="A50" s="232" t="s">
        <x:v>140</x:v>
      </x:c>
      <x:c r="B50" s="224">
        <x:v>45618</x:v>
      </x:c>
      <x:c r="C50" s="239">
        <x:v>0</x:v>
      </x:c>
      <x:c r="D50" s="239">
        <x:v>0</x:v>
      </x:c>
      <x:c r="E50" s="239">
        <x:v>0</x:v>
      </x:c>
      <x:c r="F50" s="239">
        <x:v>0</x:v>
      </x:c>
      <x:c r="G50" s="262">
        <x:v>0</x:v>
      </x:c>
      <x:c r="H50" s="277">
        <x:v>0</x:v>
      </x:c>
      <x:c r="I50" s="277">
        <x:v>0</x:v>
      </x:c>
      <x:c r="J50" s="277">
        <x:v>0</x:v>
      </x:c>
      <x:c r="K50" s="255">
        <x:v>0</x:v>
      </x:c>
      <x:c r="L50" s="255">
        <x:v>0</x:v>
      </x:c>
      <x:c r="M50" s="255">
        <x:v>0</x:v>
      </x:c>
      <x:c r="N50" s="255">
        <x:v>0</x:v>
      </x:c>
    </x:row>
    <x:row r="51" spans="1:21" x14ac:dyDescent="0.35">
      <x:c r="A51" s="232" t="s">
        <x:v>141</x:v>
      </x:c>
      <x:c r="B51" s="224">
        <x:v>45619</x:v>
      </x:c>
      <x:c r="C51" s="239">
        <x:v>76234</x:v>
      </x:c>
      <x:c r="D51" s="239">
        <x:v>0</x:v>
      </x:c>
      <x:c r="E51" s="239">
        <x:v>365</x:v>
      </x:c>
      <x:c r="F51" s="239">
        <x:v>120955.33</x:v>
      </x:c>
      <x:c r="G51" s="262">
        <x:f>136730.99-G52</x:f>
        <x:v>75778</x:v>
      </x:c>
      <x:c r="H51" s="277">
        <x:v>1200</x:v>
      </x:c>
      <x:c r="I51" s="277">
        <x:v>92574</x:v>
      </x:c>
      <x:c r="J51" s="277">
        <x:v>0</x:v>
      </x:c>
      <x:c r="K51" s="255">
        <x:v>40000</x:v>
      </x:c>
      <x:c r="L51" s="255">
        <x:v>40000</x:v>
      </x:c>
      <x:c r="M51" s="255">
        <x:v>40000</x:v>
      </x:c>
      <x:c r="N51" s="255">
        <x:v>40000</x:v>
      </x:c>
      <x:c r="O51" s="248">
        <x:f>SUM(C51:N51)</x:f>
        <x:v>527106</x:v>
      </x:c>
      <x:c r="Q51" s="245">
        <x:v>6</x:v>
      </x:c>
      <x:c r="U51" s="220">
        <x:f>O51</x:f>
        <x:v>527106</x:v>
      </x:c>
    </x:row>
    <x:row r="52" spans="1:21" x14ac:dyDescent="0.35">
      <x:c r="A52" s="232" t="s">
        <x:v>142</x:v>
      </x:c>
      <x:c r="B52" s="224">
        <x:v>45619</x:v>
      </x:c>
      <x:c r="C52" s="229">
        <x:v>60953</x:v>
      </x:c>
      <x:c r="D52" s="229">
        <x:v>60953</x:v>
      </x:c>
      <x:c r="E52" s="229">
        <x:v>60953</x:v>
      </x:c>
      <x:c r="F52" s="229">
        <x:v>60953</x:v>
      </x:c>
      <x:c r="G52" s="262">
        <x:v>60953</x:v>
      </x:c>
      <x:c r="H52" s="277">
        <x:v>73271</x:v>
      </x:c>
      <x:c r="I52" s="277">
        <x:v>0</x:v>
      </x:c>
      <x:c r="J52" s="277">
        <x:v>0</x:v>
      </x:c>
      <x:c r="K52" s="255">
        <x:v>60953</x:v>
      </x:c>
      <x:c r="L52" s="255">
        <x:v>60953</x:v>
      </x:c>
      <x:c r="M52" s="255">
        <x:v>60953</x:v>
      </x:c>
      <x:c r="N52" s="255">
        <x:v>60953</x:v>
      </x:c>
      <x:c r="O52" s="220">
        <x:f>SUM(C52:N52)</x:f>
        <x:v>621848</x:v>
      </x:c>
      <x:c r="R52" s="246" t="e">
        <x:f>-#REF!</x:f>
        <x:v>#REF!</x:v>
      </x:c>
    </x:row>
    <x:row r="53" spans="1:21" x14ac:dyDescent="0.35">
      <x:c r="A53" s="232" t="s">
        <x:v>143</x:v>
      </x:c>
      <x:c r="B53" s="224">
        <x:v>45621</x:v>
      </x:c>
      <x:c r="C53" s="229">
        <x:v>7758488</x:v>
      </x:c>
      <x:c r="D53" s="229">
        <x:v>7758488</x:v>
      </x:c>
      <x:c r="E53" s="229">
        <x:v>7758488</x:v>
      </x:c>
      <x:c r="F53" s="229">
        <x:v>7758488</x:v>
      </x:c>
      <x:c r="G53" s="262">
        <x:v>7758488</x:v>
      </x:c>
      <x:c r="H53" s="277">
        <x:v>7442852</x:v>
      </x:c>
      <x:c r="I53" s="277">
        <x:v>7442852</x:v>
      </x:c>
      <x:c r="J53" s="277">
        <x:v>7442852</x:v>
      </x:c>
      <x:c r="K53" s="255">
        <x:v>7442852</x:v>
      </x:c>
      <x:c r="L53" s="255">
        <x:v>7442852</x:v>
      </x:c>
      <x:c r="M53" s="255">
        <x:v>7442852</x:v>
      </x:c>
      <x:c r="N53" s="255">
        <x:v>7442852</x:v>
      </x:c>
      <x:c r="O53" s="220">
        <x:f t="shared" ref="O53:O54" si="2">SUM(C53:N53)</x:f>
        <x:v>90892404</x:v>
      </x:c>
      <x:c r="U53" s="221" t="e">
        <x:f>#REF!</x:f>
        <x:v>#REF!</x:v>
      </x:c>
    </x:row>
    <x:row r="54" spans="1:21" x14ac:dyDescent="0.35">
      <x:c r="A54" s="232" t="s">
        <x:v>144</x:v>
      </x:c>
      <x:c r="B54" s="224">
        <x:v>45613</x:v>
      </x:c>
      <x:c r="C54" s="229">
        <x:v>955122.71</x:v>
      </x:c>
      <x:c r="D54" s="229">
        <x:v>532160</x:v>
      </x:c>
      <x:c r="E54" s="229">
        <x:v>555826.61</x:v>
      </x:c>
      <x:c r="F54" s="229">
        <x:v>543993.36</x:v>
      </x:c>
      <x:c r="G54" s="262">
        <x:v>555262</x:v>
      </x:c>
      <x:c r="H54" s="277">
        <x:v>876846.05</x:v>
      </x:c>
      <x:c r="I54" s="277">
        <x:v>919187.62</x:v>
      </x:c>
      <x:c r="J54" s="277">
        <x:v>847595.55</x:v>
      </x:c>
      <x:c r="K54" s="255">
        <x:v>544055</x:v>
      </x:c>
      <x:c r="L54" s="255">
        <x:v>564080</x:v>
      </x:c>
      <x:c r="M54" s="255">
        <x:v>520888</x:v>
      </x:c>
      <x:c r="N54" s="255">
        <x:v>414855</x:v>
      </x:c>
      <x:c r="O54" s="248">
        <x:f t="shared" si="2"/>
        <x:v>7829872</x:v>
      </x:c>
      <x:c r="Q54" s="245">
        <x:v>8</x:v>
      </x:c>
      <x:c r="R54" s="246" t="e">
        <x:f>-(#REF!+#REF!+#REF!+#REF!)</x:f>
        <x:v>#REF!</x:v>
      </x:c>
      <x:c r="U54" s="220">
        <x:f>O54</x:f>
        <x:v>7829872</x:v>
      </x:c>
    </x:row>
    <x:row r="55" spans="1:21" x14ac:dyDescent="0.35">
      <x:c r="A55" s="224"/>
      <x:c r="B55" s="224"/>
      <x:c r="C55" s="234" t="s">
        <x:v>120</x:v>
      </x:c>
      <x:c r="D55" s="234" t="s">
        <x:v>120</x:v>
      </x:c>
      <x:c r="E55" s="234" t="s">
        <x:v>120</x:v>
      </x:c>
      <x:c r="F55" s="234" t="s">
        <x:v>120</x:v>
      </x:c>
      <x:c r="G55" s="266" t="s">
        <x:v>120</x:v>
      </x:c>
      <x:c r="H55" s="256" t="s">
        <x:v>120</x:v>
      </x:c>
      <x:c r="I55" s="256" t="s">
        <x:v>120</x:v>
      </x:c>
      <x:c r="J55" s="256" t="s">
        <x:v>120</x:v>
      </x:c>
      <x:c r="K55" s="256" t="s">
        <x:v>120</x:v>
      </x:c>
      <x:c r="L55" s="256" t="s">
        <x:v>120</x:v>
      </x:c>
      <x:c r="M55" s="256" t="s">
        <x:v>120</x:v>
      </x:c>
      <x:c r="N55" s="256" t="s">
        <x:v>120</x:v>
      </x:c>
    </x:row>
    <x:row r="56" spans="1:21" x14ac:dyDescent="0.35">
      <x:c r="A56" s="236" t="s">
        <x:v>107</x:v>
      </x:c>
      <x:c r="B56" s="236"/>
      <x:c r="C56" s="237">
        <x:v>9468089</x:v>
      </x:c>
      <x:c r="D56" s="237">
        <x:v>8958626</x:v>
      </x:c>
      <x:c r="E56" s="237">
        <x:v>9044966</x:v>
      </x:c>
      <x:c r="F56" s="237">
        <x:v>9120731</x:v>
      </x:c>
      <x:c r="G56" s="270">
        <x:f>SUM(G44:G54)</x:f>
        <x:v>9071480</x:v>
      </x:c>
      <x:c r="H56" s="279">
        <x:f>SUM(H44:H55)</x:f>
        <x:v>8948216</x:v>
      </x:c>
      <x:c r="I56" s="279">
        <x:f>SUM(I44:I55)</x:f>
        <x:v>9116343</x:v>
      </x:c>
      <x:c r="J56" s="279">
        <x:f>SUM(J44:J55)</x:f>
        <x:v>8910497</x:v>
      </x:c>
      <x:c r="K56" s="259">
        <x:v>8681981</x:v>
      </x:c>
      <x:c r="L56" s="259">
        <x:v>8702006</x:v>
      </x:c>
      <x:c r="M56" s="259">
        <x:v>8658814</x:v>
      </x:c>
      <x:c r="N56" s="259">
        <x:v>8552780</x:v>
      </x:c>
      <x:c r="O56" s="220">
        <x:f>SUM(O44:O55)</x:f>
        <x:v>107234531</x:v>
      </x:c>
      <x:c r="T56" s="221">
        <x:f>SUM(T41:T55)</x:f>
        <x:v>3580045</x:v>
      </x:c>
      <x:c r="U56" s="221" t="e">
        <x:f>SUM(U41:U55)</x:f>
        <x:v>#REF!</x:v>
      </x:c>
    </x:row>
    <x:row r="57" spans="1:21" x14ac:dyDescent="0.35">
      <x:c r="A57" s="224"/>
      <x:c r="B57" s="224"/>
      <x:c r="C57" s="233"/>
      <x:c r="D57" s="233"/>
      <x:c r="E57" s="233"/>
      <x:c r="F57" s="233"/>
      <x:c r="G57" s="267"/>
      <x:c r="H57" s="257"/>
      <x:c r="I57" s="257"/>
      <x:c r="J57" s="257"/>
      <x:c r="K57" s="257"/>
      <x:c r="L57" s="257"/>
      <x:c r="M57" s="257"/>
      <x:c r="N57" s="257"/>
    </x:row>
    <x:row r="58" spans="1:21" x14ac:dyDescent="0.35">
      <x:c r="A58" s="240" t="s">
        <x:v>89</x:v>
      </x:c>
      <x:c r="B58" s="240"/>
      <x:c r="C58" s="241">
        <x:v>54381914</x:v>
      </x:c>
      <x:c r="D58" s="241">
        <x:v>50975629</x:v>
      </x:c>
      <x:c r="E58" s="241">
        <x:v>53958790</x:v>
      </x:c>
      <x:c r="F58" s="241">
        <x:v>52601950</x:v>
      </x:c>
      <x:c r="G58" s="271">
        <x:f>G30+G41+G56</x:f>
        <x:v>53986742</x:v>
      </x:c>
      <x:c r="H58" s="280">
        <x:f>H30+H41+H56</x:f>
        <x:v>58183083</x:v>
      </x:c>
      <x:c r="I58" s="280">
        <x:f>I30+I41+I56</x:f>
        <x:v>59953850</x:v>
      </x:c>
      <x:c r="J58" s="280">
        <x:f>J30+J41+J56</x:f>
        <x:v>59748004</x:v>
      </x:c>
      <x:c r="K58" s="260">
        <x:v>57702376</x:v>
      </x:c>
      <x:c r="L58" s="260">
        <x:v>59328021</x:v>
      </x:c>
      <x:c r="M58" s="260">
        <x:v>57679209</x:v>
      </x:c>
      <x:c r="N58" s="260">
        <x:v>59178796</x:v>
      </x:c>
    </x:row>
    <x:row r="59" spans="1:21" x14ac:dyDescent="0.35">
      <x:c r="A59" s="224"/>
      <x:c r="B59" s="224"/>
      <x:c r="C59" s="231"/>
      <x:c r="D59" s="231"/>
      <x:c r="E59" s="231"/>
      <x:c r="F59" s="231"/>
      <x:c r="G59" s="268"/>
      <x:c r="H59" s="218"/>
      <x:c r="I59" s="218"/>
      <x:c r="J59" s="218"/>
      <x:c r="K59" s="218"/>
      <x:c r="L59" s="218"/>
      <x:c r="M59" s="218"/>
      <x:c r="N59" s="218"/>
    </x:row>
    <x:row r="60" spans="1:21" x14ac:dyDescent="0.35">
      <x:c r="A60" s="224" t="s">
        <x:v>147</x:v>
      </x:c>
      <x:c r="B60" s="224">
        <x:v>45411</x:v>
      </x:c>
      <x:c r="C60" s="233">
        <x:v>0</x:v>
      </x:c>
      <x:c r="D60" s="233">
        <x:v>0</x:v>
      </x:c>
      <x:c r="E60" s="233">
        <x:v>0</x:v>
      </x:c>
      <x:c r="F60" s="233">
        <x:v>0</x:v>
      </x:c>
      <x:c r="G60" s="262">
        <x:v>0</x:v>
      </x:c>
      <x:c r="H60" s="255">
        <x:v>0</x:v>
      </x:c>
      <x:c r="I60" s="255">
        <x:v>0</x:v>
      </x:c>
      <x:c r="J60" s="255">
        <x:v>0</x:v>
      </x:c>
      <x:c r="K60" s="255">
        <x:v>0</x:v>
      </x:c>
      <x:c r="L60" s="255">
        <x:v>0</x:v>
      </x:c>
      <x:c r="M60" s="255">
        <x:v>0</x:v>
      </x:c>
      <x:c r="N60" s="255">
        <x:v>0</x:v>
      </x:c>
      <x:c r="T60" s="275" t="s">
        <x:v>155</x:v>
      </x:c>
      <x:c r="U60" s="282">
        <x:f>-'Rev-Other Elec Rev'!G4*0.110974</x:f>
        <x:v>1914888</x:v>
      </x:c>
    </x:row>
    <x:row r="61" spans="1:21" x14ac:dyDescent="0.35">
      <x:c r="A61" s="224"/>
      <x:c r="B61" s="224"/>
      <x:c r="C61" s="234" t="s">
        <x:v>120</x:v>
      </x:c>
      <x:c r="D61" s="234" t="s">
        <x:v>120</x:v>
      </x:c>
      <x:c r="E61" s="234" t="s">
        <x:v>120</x:v>
      </x:c>
      <x:c r="F61" s="234" t="s">
        <x:v>120</x:v>
      </x:c>
      <x:c r="G61" s="266" t="s">
        <x:v>120</x:v>
      </x:c>
      <x:c r="H61" s="256" t="s">
        <x:v>120</x:v>
      </x:c>
      <x:c r="I61" s="256" t="s">
        <x:v>120</x:v>
      </x:c>
      <x:c r="J61" s="256" t="s">
        <x:v>120</x:v>
      </x:c>
      <x:c r="K61" s="256" t="s">
        <x:v>120</x:v>
      </x:c>
      <x:c r="L61" s="256" t="s">
        <x:v>120</x:v>
      </x:c>
      <x:c r="M61" s="256" t="s">
        <x:v>120</x:v>
      </x:c>
      <x:c r="N61" s="256" t="s">
        <x:v>120</x:v>
      </x:c>
      <x:c r="T61" s="275" t="s">
        <x:v>107</x:v>
      </x:c>
      <x:c r="U61" s="220" t="e">
        <x:f>T56+U56+U60</x:f>
        <x:v>#REF!</x:v>
      </x:c>
    </x:row>
    <x:row r="62" spans="1:21" x14ac:dyDescent="0.35">
      <x:c r="A62" s="242" t="s">
        <x:v>148</x:v>
      </x:c>
      <x:c r="B62" s="242"/>
      <x:c r="C62" s="243">
        <x:v>54381914</x:v>
      </x:c>
      <x:c r="D62" s="243">
        <x:v>50975629</x:v>
      </x:c>
      <x:c r="E62" s="243">
        <x:v>53958790</x:v>
      </x:c>
      <x:c r="F62" s="243">
        <x:v>52601950</x:v>
      </x:c>
      <x:c r="G62" s="272">
        <x:f>G30+G41+G56</x:f>
        <x:v>53986742</x:v>
      </x:c>
      <x:c r="H62" s="281">
        <x:f>H58</x:f>
        <x:v>58183083</x:v>
      </x:c>
      <x:c r="I62" s="281">
        <x:f>I58</x:f>
        <x:v>59953850</x:v>
      </x:c>
      <x:c r="J62" s="281">
        <x:f>J58</x:f>
        <x:v>59748004</x:v>
      </x:c>
      <x:c r="K62" s="261">
        <x:v>57702376</x:v>
      </x:c>
      <x:c r="L62" s="261">
        <x:v>59328021</x:v>
      </x:c>
      <x:c r="M62" s="261">
        <x:v>57679209</x:v>
      </x:c>
      <x:c r="N62" s="261">
        <x:v>59178796</x:v>
      </x:c>
      <x:c r="O62" s="220">
        <x:f>O12+O14+O22+SUM(O33:O38)+O56</x:f>
        <x:v>670382474</x:v>
      </x:c>
      <x:c r="R62" s="246" t="e">
        <x:f>#REF!</x:f>
        <x:v>#REF!</x:v>
      </x:c>
    </x:row>
    <x:row r="65" spans="6:8" x14ac:dyDescent="0.35">
      <x:c r="F65" s="275" t="s">
        <x:v>152</x:v>
      </x:c>
      <x:c r="G65" s="274">
        <x:f>SUM(C62:G62)</x:f>
        <x:v>265905025</x:v>
      </x:c>
    </x:row>
    <x:row r="66" spans="6:8" x14ac:dyDescent="0.35">
      <x:c r="F66" s="275" t="s">
        <x:v>108</x:v>
      </x:c>
      <x:c r="G66" s="276" t="e">
        <x:f>#REF!</x:f>
        <x:v>#REF!</x:v>
      </x:c>
    </x:row>
    <x:row r="67" spans="6:8" x14ac:dyDescent="0.35">
      <x:c r="F67" s="275" t="s">
        <x:v>153</x:v>
      </x:c>
      <x:c r="G67" s="276" t="e">
        <x:f>G66-G65</x:f>
        <x:v>#REF!</x:v>
      </x:c>
      <x:c r="H67" s="275" t="s">
        <x:v>154</x:v>
      </x:c>
    </x:row>
  </x:sheetData>
  <x:pageMargins left="0.7" right="0.7" top="0.75" bottom="0.75" header="0.3" footer="0.3"/>
  <x:pageSetup scale="35" orientation="landscape" r:id="rId1"/>
  <x:headerFooter>
    <x:oddFooter>&amp;L&amp;"Calibri"&amp;14&amp;K000000Confidential</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23</vt:i4>
      </vt:variant>
    </vt:vector>
  </HeadingPairs>
  <TitlesOfParts>
    <vt:vector size="28" baseType="lpstr">
      <vt:lpstr>3 - Revenue Credits</vt:lpstr>
      <vt:lpstr>Other Revs SH45</vt:lpstr>
      <vt:lpstr>Rev-Other Elec Rev</vt:lpstr>
      <vt:lpstr>Account 456</vt:lpstr>
      <vt:lpstr>J.1 TO - FPA</vt:lpstr>
      <vt:lpstr>'3 - Revenue Credits'!Print_Area</vt:lpstr>
      <vt:lpstr>'Account 456'!Print_Area</vt:lpstr>
      <vt:lpstr>'J.1 TO - FPA'!Print_Area</vt:lpstr>
      <vt:lpstr>'Other Revs SH45'!Print_Area</vt:lpstr>
      <vt:lpstr>'Rev-Other Elec Rev'!Print_Area</vt:lpstr>
      <vt:lpstr>'Account 456'!Z_06460761_E3C8_4947_976A_2E305ACF232B_.wvu.Cols</vt:lpstr>
      <vt:lpstr>'3 - Revenue Credits'!Z_06460761_E3C8_4947_976A_2E305ACF232B_.wvu.PrintArea</vt:lpstr>
      <vt:lpstr>'Account 456'!Z_06460761_E3C8_4947_976A_2E305ACF232B_.wvu.PrintArea</vt:lpstr>
      <vt:lpstr>'Other Revs SH45'!Z_06460761_E3C8_4947_976A_2E305ACF232B_.wvu.PrintArea</vt:lpstr>
      <vt:lpstr>'Rev-Other Elec Rev'!Z_06460761_E3C8_4947_976A_2E305ACF232B_.wvu.PrintArea</vt:lpstr>
      <vt:lpstr>'3 - Revenue Credits'!Z_28948E05_8F34_4F1E_96FB_A80A6A844600_.wvu.PrintArea</vt:lpstr>
      <vt:lpstr>'3 - Revenue Credits'!Z_3A38DF7A_C35E_4DD3_9893_26310A3EF836_.wvu.PrintArea</vt:lpstr>
      <vt:lpstr>'3 - Revenue Credits'!Z_4C7C2344_134C_465A_ADEB_A5E96AAE2308_.wvu.PrintArea</vt:lpstr>
      <vt:lpstr>'3 - Revenue Credits'!Z_71B42B22_A376_44B5_B0C1_23FC1AA3DBA2_.wvu.PrintArea</vt:lpstr>
      <vt:lpstr>'Account 456'!Z_C2AC3C7F_F934_41C3_936F_10EB263D8D57_.wvu.Cols</vt:lpstr>
      <vt:lpstr>'3 - Revenue Credits'!Z_C2AC3C7F_F934_41C3_936F_10EB263D8D57_.wvu.PrintArea</vt:lpstr>
      <vt:lpstr>'Account 456'!Z_C2AC3C7F_F934_41C3_936F_10EB263D8D57_.wvu.PrintArea</vt:lpstr>
      <vt:lpstr>'Other Revs SH45'!Z_C2AC3C7F_F934_41C3_936F_10EB263D8D57_.wvu.PrintArea</vt:lpstr>
      <vt:lpstr>'Rev-Other Elec Rev'!Z_C2AC3C7F_F934_41C3_936F_10EB263D8D57_.wvu.PrintArea</vt:lpstr>
      <vt:lpstr>'3 - Revenue Credits'!Z_DA967730_B71F_4038_B1B7_9D4790729C5D_.wvu.PrintArea</vt:lpstr>
      <vt:lpstr>'3 - Revenue Credits'!Z_DC91DEF3_837B_4BB9_A81E_3B78C5914E6C_.wvu.PrintArea</vt:lpstr>
      <vt:lpstr>'3 - Revenue Credits'!Z_F96D6087_3330_4A81_95EC_26BA83722A49_.wvu.PrintArea</vt:lpstr>
      <vt:lpstr>'3 - Revenue Credits'!Z_FAAD9AAC_1337_43AB_BF1F_CCF9DFCF5B78_.wvu.PrintArea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